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75" yWindow="75" windowWidth="12945" windowHeight="12165" tabRatio="695" activeTab="2"/>
  </bookViews>
  <sheets>
    <sheet name="Notes" sheetId="10" r:id="rId1"/>
    <sheet name="Single Dimensional" sheetId="2" r:id="rId2"/>
    <sheet name="Two Dimensional" sheetId="4" r:id="rId3"/>
    <sheet name="Reconciliation" sheetId="11" r:id="rId4"/>
  </sheets>
  <externalReferences>
    <externalReference r:id="rId5"/>
  </externalReferences>
  <definedNames>
    <definedName name="AdditionalSegment">[1]Lists!$G$2:$G$5</definedName>
    <definedName name="Arrears_Groups">[1]Lists!$M$2:$M$4</definedName>
    <definedName name="Arrears_Period_Repossessions">[1]Lists!$R$2:$R$10</definedName>
    <definedName name="ArrearsBandsMIA">[1]Lists!$J$2:$J$16</definedName>
    <definedName name="ArrearsBandsPIA">[1]Lists!$I$2:$I$10</definedName>
    <definedName name="Book">'[1]Submission Header'!$B$5</definedName>
    <definedName name="Books">[1]Lists!$W$2:$W$12</definedName>
    <definedName name="Business_Units">[1]Lists!$Z$2:$Z$4</definedName>
    <definedName name="Commercial_Entities">[1]Lists!$Y$2:$Y$4</definedName>
    <definedName name="Contexts">[1]Lists!$AF$2:$AF$271</definedName>
    <definedName name="countryofexposure">[1]Lists!$AG$2:$AG$271</definedName>
    <definedName name="Delinq_Arrears_Groups">[1]Lists!$L$2:$L$5</definedName>
    <definedName name="Firm_Name">'[1]Submission Header'!$B$3</definedName>
    <definedName name="ISO_Alpha_Code">[1]Lists!$AK$2:$AK$271</definedName>
    <definedName name="ISO_ENTITY">[1]Lists!$AI$2:$AI$271</definedName>
    <definedName name="LTVBands">[1]Lists!$H$2:$H$21</definedName>
    <definedName name="Months">[1]Lists!$U$2:$U$13</definedName>
    <definedName name="Months_on_Book">[1]Lists!$V$2:$V$124</definedName>
    <definedName name="previous_arrears_band_mia">[1]Lists!$K$2:$K$14</definedName>
    <definedName name="_xlnm.Print_Area" localSheetId="0">Notes!$A$1:$V$67</definedName>
    <definedName name="_xlnm.Print_Area" localSheetId="1">'Single Dimensional'!$A$1:$AU$253</definedName>
    <definedName name="product_class">[1]Lists!$C$2:$C$6</definedName>
    <definedName name="Quarter">[1]Lists!$Q$2:$Q$5</definedName>
    <definedName name="Repayment_Type">[1]Lists!$O$2:$O$7</definedName>
    <definedName name="Reporting_Date">'[1]Submission Header'!$D$5</definedName>
    <definedName name="reportingcurrency">[1]Lists!$AH$2:$AH$172</definedName>
    <definedName name="Retail_Asset_Classes">[1]Lists!$A$2:$A$4</definedName>
    <definedName name="Sub_Business_Units">[1]Lists!$AA$2:$AA$4</definedName>
    <definedName name="sub_product_type">[1]Lists!$F$2:$F$15</definedName>
    <definedName name="Submission_Content_Type">[1]Lists!$AE$2:$AE$3</definedName>
    <definedName name="Submission_Period_Type">[1]Lists!$AD$2:$AD$4</definedName>
    <definedName name="Vintage">[1]Lists!$P$2:$P$16</definedName>
  </definedNames>
  <calcPr calcId="145621"/>
</workbook>
</file>

<file path=xl/calcChain.xml><?xml version="1.0" encoding="utf-8"?>
<calcChain xmlns="http://schemas.openxmlformats.org/spreadsheetml/2006/main">
  <c r="D21" i="11" l="1"/>
  <c r="C21" i="11"/>
  <c r="B21" i="11"/>
  <c r="B439" i="4"/>
  <c r="F508" i="4" l="1"/>
  <c r="E508" i="4"/>
  <c r="D508" i="4"/>
  <c r="C508" i="4"/>
  <c r="B508" i="4"/>
  <c r="F485" i="4"/>
  <c r="E485" i="4"/>
  <c r="D485" i="4"/>
  <c r="C485" i="4"/>
  <c r="B485" i="4"/>
  <c r="F462" i="4"/>
  <c r="E462" i="4"/>
  <c r="D462" i="4"/>
  <c r="C462" i="4"/>
  <c r="B462" i="4"/>
  <c r="F439" i="4"/>
  <c r="C439" i="4"/>
  <c r="D439" i="4"/>
  <c r="E439" i="4"/>
  <c r="N413" i="4"/>
  <c r="M413" i="4"/>
  <c r="L413" i="4"/>
  <c r="K413" i="4"/>
  <c r="J413" i="4"/>
  <c r="I413" i="4"/>
  <c r="H413" i="4"/>
  <c r="G413" i="4"/>
  <c r="F413" i="4"/>
  <c r="E413" i="4"/>
  <c r="D413" i="4"/>
  <c r="C413" i="4"/>
  <c r="B413" i="4"/>
  <c r="N367" i="4"/>
  <c r="M367" i="4"/>
  <c r="L367" i="4"/>
  <c r="K367" i="4"/>
  <c r="J367" i="4"/>
  <c r="I367" i="4"/>
  <c r="H367" i="4"/>
  <c r="G367" i="4"/>
  <c r="F367" i="4"/>
  <c r="E367" i="4"/>
  <c r="D367" i="4"/>
  <c r="C367" i="4"/>
  <c r="B367" i="4"/>
  <c r="N390" i="4"/>
  <c r="M390" i="4"/>
  <c r="L390" i="4"/>
  <c r="K390" i="4"/>
  <c r="J390" i="4"/>
  <c r="I390" i="4"/>
  <c r="H390" i="4"/>
  <c r="G390" i="4"/>
  <c r="F390" i="4"/>
  <c r="E390" i="4"/>
  <c r="D390" i="4"/>
  <c r="C390" i="4"/>
  <c r="B390" i="4"/>
  <c r="X237" i="2"/>
  <c r="Y237" i="2"/>
  <c r="X252" i="2"/>
  <c r="Y252" i="2"/>
  <c r="AH122" i="4" l="1"/>
  <c r="AH121" i="4"/>
  <c r="AH120" i="4"/>
  <c r="AH119" i="4"/>
  <c r="AH118" i="4"/>
  <c r="AH117" i="4"/>
  <c r="AH116" i="4"/>
  <c r="AH115" i="4"/>
  <c r="AH114" i="4"/>
  <c r="AH113" i="4"/>
  <c r="AH112" i="4"/>
  <c r="AH111" i="4"/>
  <c r="AH110" i="4"/>
  <c r="AH109" i="4"/>
  <c r="AH108" i="4"/>
  <c r="AH107" i="4"/>
  <c r="AH106" i="4"/>
  <c r="AG123" i="4"/>
  <c r="AF123" i="4"/>
  <c r="AE123" i="4"/>
  <c r="AD123" i="4"/>
  <c r="AC123" i="4"/>
  <c r="AB123" i="4"/>
  <c r="AA123" i="4"/>
  <c r="Z123" i="4"/>
  <c r="Y123" i="4"/>
  <c r="X123" i="4"/>
  <c r="W123" i="4"/>
  <c r="V123" i="4"/>
  <c r="U123" i="4"/>
  <c r="N123" i="4"/>
  <c r="M123" i="4"/>
  <c r="L123" i="4"/>
  <c r="K123" i="4"/>
  <c r="J123" i="4"/>
  <c r="I123" i="4"/>
  <c r="H123" i="4"/>
  <c r="G123" i="4"/>
  <c r="F123" i="4"/>
  <c r="E123" i="4"/>
  <c r="D123" i="4"/>
  <c r="C123" i="4"/>
  <c r="B123" i="4"/>
  <c r="O122" i="4"/>
  <c r="O121" i="4"/>
  <c r="O120" i="4"/>
  <c r="O119" i="4"/>
  <c r="O118" i="4"/>
  <c r="O117" i="4"/>
  <c r="O116" i="4"/>
  <c r="O115" i="4"/>
  <c r="O114" i="4"/>
  <c r="O113" i="4"/>
  <c r="O112" i="4"/>
  <c r="O111" i="4"/>
  <c r="O110" i="4"/>
  <c r="O109" i="4"/>
  <c r="O108" i="4"/>
  <c r="O107" i="4"/>
  <c r="O106" i="4"/>
  <c r="O123" i="4" l="1"/>
  <c r="AH123" i="4"/>
  <c r="F28" i="11" s="1"/>
  <c r="Y508" i="4"/>
  <c r="X508" i="4"/>
  <c r="W508" i="4"/>
  <c r="V508" i="4"/>
  <c r="U508" i="4"/>
  <c r="Y485" i="4"/>
  <c r="X485" i="4"/>
  <c r="W485" i="4"/>
  <c r="V485" i="4"/>
  <c r="U485" i="4"/>
  <c r="Y462" i="4"/>
  <c r="X462" i="4"/>
  <c r="W462" i="4"/>
  <c r="V462" i="4"/>
  <c r="U462" i="4"/>
  <c r="V439" i="4"/>
  <c r="W439" i="4"/>
  <c r="X439" i="4"/>
  <c r="Y439" i="4"/>
  <c r="U439" i="4"/>
  <c r="AG413" i="4"/>
  <c r="AF413" i="4"/>
  <c r="AE413" i="4"/>
  <c r="AD413" i="4"/>
  <c r="AC413" i="4"/>
  <c r="AB413" i="4"/>
  <c r="AA413" i="4"/>
  <c r="Z413" i="4"/>
  <c r="Y413" i="4"/>
  <c r="X413" i="4"/>
  <c r="W413" i="4"/>
  <c r="V413" i="4"/>
  <c r="U413" i="4"/>
  <c r="AG390" i="4"/>
  <c r="AF390" i="4"/>
  <c r="AE390" i="4"/>
  <c r="AD390" i="4"/>
  <c r="AC390" i="4"/>
  <c r="AB390" i="4"/>
  <c r="AA390" i="4"/>
  <c r="Z390" i="4"/>
  <c r="Y390" i="4"/>
  <c r="X390" i="4"/>
  <c r="W390" i="4"/>
  <c r="V390" i="4"/>
  <c r="U390" i="4"/>
  <c r="V367" i="4"/>
  <c r="W367" i="4"/>
  <c r="X367" i="4"/>
  <c r="Y367" i="4"/>
  <c r="Z367" i="4"/>
  <c r="AA367" i="4"/>
  <c r="AB367" i="4"/>
  <c r="AC367" i="4"/>
  <c r="AD367" i="4"/>
  <c r="AE367" i="4"/>
  <c r="AF367" i="4"/>
  <c r="AG367" i="4"/>
  <c r="U367" i="4"/>
  <c r="AH337" i="4"/>
  <c r="AG337" i="4"/>
  <c r="AF337" i="4"/>
  <c r="AE337" i="4"/>
  <c r="AD337" i="4"/>
  <c r="AC337" i="4"/>
  <c r="AA337" i="4"/>
  <c r="Z337" i="4"/>
  <c r="Y337" i="4"/>
  <c r="V337" i="4"/>
  <c r="W337" i="4"/>
  <c r="U337" i="4"/>
  <c r="AI317" i="4"/>
  <c r="AH317" i="4"/>
  <c r="AG317" i="4"/>
  <c r="AF317" i="4"/>
  <c r="AE317" i="4"/>
  <c r="AD317" i="4"/>
  <c r="AC317" i="4"/>
  <c r="AB317" i="4"/>
  <c r="AA317" i="4"/>
  <c r="Z317" i="4"/>
  <c r="Y317" i="4"/>
  <c r="X317" i="4"/>
  <c r="W317" i="4"/>
  <c r="V317" i="4"/>
  <c r="U317" i="4"/>
  <c r="AI292" i="4"/>
  <c r="AH292" i="4"/>
  <c r="AG292" i="4"/>
  <c r="AF292" i="4"/>
  <c r="AE292" i="4"/>
  <c r="AD292" i="4"/>
  <c r="AC292" i="4"/>
  <c r="AB292" i="4"/>
  <c r="AA292" i="4"/>
  <c r="Z292" i="4"/>
  <c r="Y292" i="4"/>
  <c r="X292" i="4"/>
  <c r="W292" i="4"/>
  <c r="V292" i="4"/>
  <c r="U292" i="4"/>
  <c r="AI268" i="4"/>
  <c r="AH268" i="4"/>
  <c r="AG268" i="4"/>
  <c r="AF268" i="4"/>
  <c r="AE268" i="4"/>
  <c r="AD268" i="4"/>
  <c r="AC268" i="4"/>
  <c r="AB268" i="4"/>
  <c r="AA268" i="4"/>
  <c r="Z268" i="4"/>
  <c r="Y268" i="4"/>
  <c r="X268" i="4"/>
  <c r="W268" i="4"/>
  <c r="V268" i="4"/>
  <c r="U268" i="4"/>
  <c r="AJ239" i="4"/>
  <c r="V245" i="4"/>
  <c r="W245" i="4"/>
  <c r="X245" i="4"/>
  <c r="Y245" i="4"/>
  <c r="Z245" i="4"/>
  <c r="AA245" i="4"/>
  <c r="AB245" i="4"/>
  <c r="AC245" i="4"/>
  <c r="AD245" i="4"/>
  <c r="AE245" i="4"/>
  <c r="AF245" i="4"/>
  <c r="AG245" i="4"/>
  <c r="AH245" i="4"/>
  <c r="AI245" i="4"/>
  <c r="U245" i="4"/>
  <c r="AG218" i="4"/>
  <c r="AF218" i="4"/>
  <c r="AE218" i="4"/>
  <c r="AD218" i="4"/>
  <c r="AC218" i="4"/>
  <c r="AB218" i="4"/>
  <c r="AA218" i="4"/>
  <c r="Z218" i="4"/>
  <c r="Y218" i="4"/>
  <c r="X218" i="4"/>
  <c r="W218" i="4"/>
  <c r="V218" i="4"/>
  <c r="U218" i="4"/>
  <c r="AG195" i="4"/>
  <c r="AF195" i="4"/>
  <c r="AE195" i="4"/>
  <c r="AD195" i="4"/>
  <c r="AC195" i="4"/>
  <c r="AB195" i="4"/>
  <c r="AA195" i="4"/>
  <c r="Z195" i="4"/>
  <c r="Y195" i="4"/>
  <c r="X195" i="4"/>
  <c r="W195" i="4"/>
  <c r="V195" i="4"/>
  <c r="U195" i="4"/>
  <c r="AG172" i="4"/>
  <c r="AF172" i="4"/>
  <c r="AE172" i="4"/>
  <c r="AD172" i="4"/>
  <c r="AC172" i="4"/>
  <c r="AB172" i="4"/>
  <c r="AA172" i="4"/>
  <c r="Z172" i="4"/>
  <c r="Y172" i="4"/>
  <c r="X172" i="4"/>
  <c r="W172" i="4"/>
  <c r="V172" i="4"/>
  <c r="U172" i="4"/>
  <c r="AG149" i="4"/>
  <c r="AF149" i="4"/>
  <c r="AE149" i="4"/>
  <c r="AD149" i="4"/>
  <c r="AC149" i="4"/>
  <c r="AB149" i="4"/>
  <c r="AA149" i="4"/>
  <c r="Z149" i="4"/>
  <c r="Y149" i="4"/>
  <c r="X149" i="4"/>
  <c r="W149" i="4"/>
  <c r="V149" i="4"/>
  <c r="U149" i="4"/>
  <c r="AG100" i="4"/>
  <c r="AF100" i="4"/>
  <c r="AE100" i="4"/>
  <c r="AD100" i="4"/>
  <c r="AC100" i="4"/>
  <c r="AB100" i="4"/>
  <c r="AA100" i="4"/>
  <c r="Z100" i="4"/>
  <c r="Y100" i="4"/>
  <c r="X100" i="4"/>
  <c r="W100" i="4"/>
  <c r="V100" i="4"/>
  <c r="U100" i="4"/>
  <c r="AG77" i="4"/>
  <c r="AF77" i="4"/>
  <c r="AE77" i="4"/>
  <c r="AD77" i="4"/>
  <c r="AC77" i="4"/>
  <c r="AB77" i="4"/>
  <c r="AA77" i="4"/>
  <c r="Z77" i="4"/>
  <c r="Y77" i="4"/>
  <c r="X77" i="4"/>
  <c r="W77" i="4"/>
  <c r="V77" i="4"/>
  <c r="U77" i="4"/>
  <c r="AG54" i="4"/>
  <c r="AF54" i="4"/>
  <c r="AE54" i="4"/>
  <c r="AD54" i="4"/>
  <c r="AC54" i="4"/>
  <c r="AB54" i="4"/>
  <c r="AA54" i="4"/>
  <c r="Z54" i="4"/>
  <c r="Y54" i="4"/>
  <c r="X54" i="4"/>
  <c r="W54" i="4"/>
  <c r="V54" i="4"/>
  <c r="U54" i="4"/>
  <c r="AG31" i="4"/>
  <c r="AF31" i="4"/>
  <c r="AE31" i="4"/>
  <c r="AD31" i="4"/>
  <c r="AC31" i="4"/>
  <c r="AB31" i="4"/>
  <c r="AA31" i="4"/>
  <c r="Z31" i="4"/>
  <c r="Y31" i="4"/>
  <c r="X31" i="4"/>
  <c r="W31" i="4"/>
  <c r="V31" i="4"/>
  <c r="U31" i="4"/>
  <c r="F21" i="11"/>
  <c r="AH30" i="4"/>
  <c r="AH29" i="4"/>
  <c r="AH28" i="4"/>
  <c r="AH27" i="4"/>
  <c r="AH26" i="4"/>
  <c r="AH25" i="4"/>
  <c r="AH24" i="4"/>
  <c r="AH23" i="4"/>
  <c r="AH22" i="4"/>
  <c r="AH21" i="4"/>
  <c r="AH20" i="4"/>
  <c r="AH19" i="4"/>
  <c r="AH18" i="4"/>
  <c r="AH17" i="4"/>
  <c r="AH16" i="4"/>
  <c r="AH15" i="4"/>
  <c r="AH14" i="4"/>
  <c r="AH31" i="4" s="1"/>
  <c r="AH53" i="4"/>
  <c r="AH52" i="4"/>
  <c r="AH51" i="4"/>
  <c r="AH50" i="4"/>
  <c r="AH49" i="4"/>
  <c r="AH48" i="4"/>
  <c r="AH47" i="4"/>
  <c r="AH46" i="4"/>
  <c r="AH45" i="4"/>
  <c r="AH44" i="4"/>
  <c r="AH43" i="4"/>
  <c r="AH42" i="4"/>
  <c r="AH41" i="4"/>
  <c r="AH40" i="4"/>
  <c r="AH39" i="4"/>
  <c r="AH38" i="4"/>
  <c r="AH37" i="4"/>
  <c r="AH54" i="4" s="1"/>
  <c r="AH76" i="4"/>
  <c r="AH75" i="4"/>
  <c r="AH74" i="4"/>
  <c r="AH73" i="4"/>
  <c r="AH72" i="4"/>
  <c r="AH71" i="4"/>
  <c r="AH70" i="4"/>
  <c r="AH69" i="4"/>
  <c r="AH68" i="4"/>
  <c r="AH67" i="4"/>
  <c r="AH66" i="4"/>
  <c r="AH65" i="4"/>
  <c r="AH64" i="4"/>
  <c r="AH63" i="4"/>
  <c r="AH62" i="4"/>
  <c r="AH61" i="4"/>
  <c r="AH60" i="4"/>
  <c r="AH77" i="4" s="1"/>
  <c r="AH99" i="4"/>
  <c r="AH98" i="4"/>
  <c r="AH97" i="4"/>
  <c r="AH96" i="4"/>
  <c r="AH95" i="4"/>
  <c r="AH94" i="4"/>
  <c r="AH93" i="4"/>
  <c r="AH92" i="4"/>
  <c r="AH91" i="4"/>
  <c r="AH90" i="4"/>
  <c r="AH89" i="4"/>
  <c r="AH88" i="4"/>
  <c r="AH87" i="4"/>
  <c r="AH86" i="4"/>
  <c r="AH85" i="4"/>
  <c r="AH100" i="4" s="1"/>
  <c r="AH84" i="4"/>
  <c r="AH83" i="4"/>
  <c r="AH148" i="4"/>
  <c r="AH147" i="4"/>
  <c r="AH146" i="4"/>
  <c r="AH145" i="4"/>
  <c r="AH144" i="4"/>
  <c r="AH143" i="4"/>
  <c r="AH142" i="4"/>
  <c r="AH141" i="4"/>
  <c r="AH140" i="4"/>
  <c r="AH139" i="4"/>
  <c r="AH138" i="4"/>
  <c r="AH137" i="4"/>
  <c r="AH136" i="4"/>
  <c r="AH135" i="4"/>
  <c r="AH134" i="4"/>
  <c r="AH133" i="4"/>
  <c r="AH132" i="4"/>
  <c r="AH149" i="4" s="1"/>
  <c r="AH171" i="4"/>
  <c r="AH170" i="4"/>
  <c r="AH169" i="4"/>
  <c r="AH168" i="4"/>
  <c r="AH167" i="4"/>
  <c r="AH166" i="4"/>
  <c r="AH165" i="4"/>
  <c r="AH164" i="4"/>
  <c r="AH163" i="4"/>
  <c r="AH162" i="4"/>
  <c r="AH161" i="4"/>
  <c r="AH160" i="4"/>
  <c r="AH159" i="4"/>
  <c r="AH158" i="4"/>
  <c r="AH157" i="4"/>
  <c r="AH156" i="4"/>
  <c r="AH155" i="4"/>
  <c r="AH172" i="4" s="1"/>
  <c r="AH194" i="4"/>
  <c r="AH193" i="4"/>
  <c r="AH192" i="4"/>
  <c r="AH191" i="4"/>
  <c r="AH190" i="4"/>
  <c r="AH189" i="4"/>
  <c r="AH188" i="4"/>
  <c r="AH187" i="4"/>
  <c r="AH186" i="4"/>
  <c r="AH185" i="4"/>
  <c r="AH184" i="4"/>
  <c r="AH183" i="4"/>
  <c r="AH182" i="4"/>
  <c r="AH181" i="4"/>
  <c r="AH180" i="4"/>
  <c r="AH179" i="4"/>
  <c r="AH178" i="4"/>
  <c r="AH195" i="4" s="1"/>
  <c r="AH217" i="4"/>
  <c r="AH216" i="4"/>
  <c r="AH215" i="4"/>
  <c r="AH214" i="4"/>
  <c r="AH213" i="4"/>
  <c r="AH212" i="4"/>
  <c r="AH211" i="4"/>
  <c r="AH210" i="4"/>
  <c r="AH209" i="4"/>
  <c r="AH208" i="4"/>
  <c r="AH207" i="4"/>
  <c r="AH206" i="4"/>
  <c r="AH205" i="4"/>
  <c r="AH204" i="4"/>
  <c r="AH203" i="4"/>
  <c r="AH218" i="4" s="1"/>
  <c r="AH202" i="4"/>
  <c r="AH201" i="4"/>
  <c r="AJ244" i="4"/>
  <c r="AJ243" i="4"/>
  <c r="AJ242" i="4"/>
  <c r="AJ241" i="4"/>
  <c r="AJ240" i="4"/>
  <c r="AJ238" i="4"/>
  <c r="AJ237" i="4"/>
  <c r="AJ236" i="4"/>
  <c r="AJ235" i="4"/>
  <c r="AJ234" i="4"/>
  <c r="AJ233" i="4"/>
  <c r="AJ232" i="4"/>
  <c r="AJ231" i="4"/>
  <c r="AJ230" i="4"/>
  <c r="AJ229" i="4"/>
  <c r="AJ228" i="4"/>
  <c r="AJ267" i="4"/>
  <c r="AJ266" i="4"/>
  <c r="AJ265" i="4"/>
  <c r="AJ264" i="4"/>
  <c r="AJ263" i="4"/>
  <c r="AJ262" i="4"/>
  <c r="AJ261" i="4"/>
  <c r="AJ260" i="4"/>
  <c r="AJ259" i="4"/>
  <c r="AJ258" i="4"/>
  <c r="AJ257" i="4"/>
  <c r="AJ256" i="4"/>
  <c r="AJ255" i="4"/>
  <c r="AJ254" i="4"/>
  <c r="AJ253" i="4"/>
  <c r="AJ252" i="4"/>
  <c r="AJ251" i="4"/>
  <c r="AJ268" i="4" s="1"/>
  <c r="B28" i="11" s="1"/>
  <c r="AJ291" i="4"/>
  <c r="AJ290" i="4"/>
  <c r="AJ289" i="4"/>
  <c r="AJ288" i="4"/>
  <c r="AJ287" i="4"/>
  <c r="AJ286" i="4"/>
  <c r="AJ285" i="4"/>
  <c r="AJ284" i="4"/>
  <c r="AJ283" i="4"/>
  <c r="AJ282" i="4"/>
  <c r="AJ281" i="4"/>
  <c r="AJ280" i="4"/>
  <c r="AJ279" i="4"/>
  <c r="AJ278" i="4"/>
  <c r="AJ277" i="4"/>
  <c r="AJ276" i="4"/>
  <c r="AJ275" i="4"/>
  <c r="AJ292" i="4" s="1"/>
  <c r="AJ316" i="4"/>
  <c r="AJ315" i="4"/>
  <c r="AJ314" i="4"/>
  <c r="AJ313" i="4"/>
  <c r="AJ312" i="4"/>
  <c r="AJ311" i="4"/>
  <c r="AJ310" i="4"/>
  <c r="AJ309" i="4"/>
  <c r="AJ308" i="4"/>
  <c r="AJ307" i="4"/>
  <c r="AJ306" i="4"/>
  <c r="AJ305" i="4"/>
  <c r="AJ304" i="4"/>
  <c r="AJ303" i="4"/>
  <c r="AJ302" i="4"/>
  <c r="AJ301" i="4"/>
  <c r="AJ317" i="4" s="1"/>
  <c r="D28" i="11" s="1"/>
  <c r="AJ300" i="4"/>
  <c r="AI334" i="4"/>
  <c r="AI336" i="4"/>
  <c r="AI335" i="4"/>
  <c r="AI333" i="4"/>
  <c r="AI332" i="4"/>
  <c r="AI331" i="4"/>
  <c r="AI330" i="4"/>
  <c r="AI329" i="4"/>
  <c r="AI328" i="4"/>
  <c r="AI327" i="4"/>
  <c r="AI326" i="4"/>
  <c r="AH366" i="4"/>
  <c r="AH365" i="4"/>
  <c r="AH364" i="4"/>
  <c r="AH363" i="4"/>
  <c r="AH362" i="4"/>
  <c r="AH361" i="4"/>
  <c r="AH360" i="4"/>
  <c r="AH359" i="4"/>
  <c r="AH358" i="4"/>
  <c r="AH357" i="4"/>
  <c r="AH356" i="4"/>
  <c r="AH355" i="4"/>
  <c r="AH354" i="4"/>
  <c r="AH353" i="4"/>
  <c r="AH352" i="4"/>
  <c r="AH351" i="4"/>
  <c r="AH350" i="4"/>
  <c r="AH389" i="4"/>
  <c r="AH388" i="4"/>
  <c r="AH387" i="4"/>
  <c r="AH386" i="4"/>
  <c r="AH385" i="4"/>
  <c r="AH384" i="4"/>
  <c r="AH383" i="4"/>
  <c r="AH382" i="4"/>
  <c r="AH381" i="4"/>
  <c r="AH380" i="4"/>
  <c r="AH379" i="4"/>
  <c r="AH378" i="4"/>
  <c r="AH377" i="4"/>
  <c r="AH376" i="4"/>
  <c r="AH375" i="4"/>
  <c r="AH374" i="4"/>
  <c r="AH373" i="4"/>
  <c r="AH412" i="4"/>
  <c r="AH411" i="4"/>
  <c r="AH410" i="4"/>
  <c r="AH409" i="4"/>
  <c r="AH408" i="4"/>
  <c r="AH407" i="4"/>
  <c r="AH406" i="4"/>
  <c r="AH405" i="4"/>
  <c r="AH404" i="4"/>
  <c r="AH403" i="4"/>
  <c r="AH402" i="4"/>
  <c r="AH401" i="4"/>
  <c r="AH400" i="4"/>
  <c r="AH399" i="4"/>
  <c r="AH398" i="4"/>
  <c r="AH397" i="4"/>
  <c r="AH396" i="4"/>
  <c r="Z438" i="4"/>
  <c r="Z437" i="4"/>
  <c r="Z436" i="4"/>
  <c r="Z435" i="4"/>
  <c r="Z434" i="4"/>
  <c r="Z433" i="4"/>
  <c r="Z432" i="4"/>
  <c r="Z431" i="4"/>
  <c r="Z430" i="4"/>
  <c r="Z429" i="4"/>
  <c r="Z428" i="4"/>
  <c r="Z427" i="4"/>
  <c r="Z426" i="4"/>
  <c r="Z425" i="4"/>
  <c r="Z424" i="4"/>
  <c r="Z423" i="4"/>
  <c r="Z422" i="4"/>
  <c r="Z461" i="4"/>
  <c r="Z460" i="4"/>
  <c r="Z459" i="4"/>
  <c r="Z458" i="4"/>
  <c r="Z457" i="4"/>
  <c r="Z456" i="4"/>
  <c r="Z455" i="4"/>
  <c r="Z454" i="4"/>
  <c r="Z453" i="4"/>
  <c r="Z452" i="4"/>
  <c r="Z451" i="4"/>
  <c r="Z450" i="4"/>
  <c r="Z449" i="4"/>
  <c r="Z448" i="4"/>
  <c r="Z447" i="4"/>
  <c r="Z446" i="4"/>
  <c r="Z445" i="4"/>
  <c r="Z484" i="4"/>
  <c r="Z483" i="4"/>
  <c r="Z482" i="4"/>
  <c r="Z481" i="4"/>
  <c r="Z480" i="4"/>
  <c r="Z479" i="4"/>
  <c r="Z478" i="4"/>
  <c r="Z477" i="4"/>
  <c r="Z476" i="4"/>
  <c r="Z475" i="4"/>
  <c r="Z474" i="4"/>
  <c r="Z473" i="4"/>
  <c r="Z472" i="4"/>
  <c r="Z471" i="4"/>
  <c r="Z470" i="4"/>
  <c r="Z469" i="4"/>
  <c r="Z468" i="4"/>
  <c r="Z507" i="4"/>
  <c r="Z506" i="4"/>
  <c r="Z505" i="4"/>
  <c r="Z504" i="4"/>
  <c r="Z503" i="4"/>
  <c r="Z502" i="4"/>
  <c r="Z501" i="4"/>
  <c r="Z500" i="4"/>
  <c r="Z499" i="4"/>
  <c r="Z498" i="4"/>
  <c r="Z497" i="4"/>
  <c r="Z496" i="4"/>
  <c r="Z495" i="4"/>
  <c r="Z494" i="4"/>
  <c r="Z493" i="4"/>
  <c r="Z492" i="4"/>
  <c r="Z491" i="4"/>
  <c r="G507" i="4"/>
  <c r="G506" i="4"/>
  <c r="G505" i="4"/>
  <c r="G504" i="4"/>
  <c r="G503" i="4"/>
  <c r="G502" i="4"/>
  <c r="G501" i="4"/>
  <c r="G500" i="4"/>
  <c r="G499" i="4"/>
  <c r="G498" i="4"/>
  <c r="G497" i="4"/>
  <c r="G496" i="4"/>
  <c r="G495" i="4"/>
  <c r="G494" i="4"/>
  <c r="G493" i="4"/>
  <c r="G492" i="4"/>
  <c r="G491" i="4"/>
  <c r="G484" i="4"/>
  <c r="G483" i="4"/>
  <c r="G482" i="4"/>
  <c r="G481" i="4"/>
  <c r="G480" i="4"/>
  <c r="G479" i="4"/>
  <c r="G478" i="4"/>
  <c r="G477" i="4"/>
  <c r="G476" i="4"/>
  <c r="G475" i="4"/>
  <c r="G474" i="4"/>
  <c r="G473" i="4"/>
  <c r="G472" i="4"/>
  <c r="G471" i="4"/>
  <c r="G470" i="4"/>
  <c r="G469" i="4"/>
  <c r="G468" i="4"/>
  <c r="G461" i="4"/>
  <c r="G460" i="4"/>
  <c r="G459" i="4"/>
  <c r="G458" i="4"/>
  <c r="G457" i="4"/>
  <c r="G456" i="4"/>
  <c r="G455" i="4"/>
  <c r="G454" i="4"/>
  <c r="G453" i="4"/>
  <c r="G452" i="4"/>
  <c r="G451" i="4"/>
  <c r="G450" i="4"/>
  <c r="G449" i="4"/>
  <c r="G448" i="4"/>
  <c r="G447" i="4"/>
  <c r="G446" i="4"/>
  <c r="G445" i="4"/>
  <c r="G423" i="4"/>
  <c r="G424" i="4"/>
  <c r="G425" i="4"/>
  <c r="G426" i="4"/>
  <c r="G427" i="4"/>
  <c r="G428" i="4"/>
  <c r="G429" i="4"/>
  <c r="G430" i="4"/>
  <c r="G431" i="4"/>
  <c r="G432" i="4"/>
  <c r="G433" i="4"/>
  <c r="G434" i="4"/>
  <c r="G435" i="4"/>
  <c r="G436" i="4"/>
  <c r="G437" i="4"/>
  <c r="G438" i="4"/>
  <c r="G422" i="4"/>
  <c r="O412" i="4"/>
  <c r="O411" i="4"/>
  <c r="O410" i="4"/>
  <c r="O409" i="4"/>
  <c r="O408" i="4"/>
  <c r="O407" i="4"/>
  <c r="O406" i="4"/>
  <c r="O405" i="4"/>
  <c r="O404" i="4"/>
  <c r="O403" i="4"/>
  <c r="O402" i="4"/>
  <c r="O401" i="4"/>
  <c r="O400" i="4"/>
  <c r="O399" i="4"/>
  <c r="O398" i="4"/>
  <c r="O397" i="4"/>
  <c r="O396" i="4"/>
  <c r="O389" i="4"/>
  <c r="O388" i="4"/>
  <c r="O387" i="4"/>
  <c r="O386" i="4"/>
  <c r="O385" i="4"/>
  <c r="O384" i="4"/>
  <c r="O383" i="4"/>
  <c r="O382" i="4"/>
  <c r="O381" i="4"/>
  <c r="O380" i="4"/>
  <c r="O379" i="4"/>
  <c r="O378" i="4"/>
  <c r="O377" i="4"/>
  <c r="O376" i="4"/>
  <c r="O375" i="4"/>
  <c r="O374" i="4"/>
  <c r="O373" i="4"/>
  <c r="O350" i="4"/>
  <c r="O351" i="4"/>
  <c r="O352" i="4"/>
  <c r="O353" i="4"/>
  <c r="O354" i="4"/>
  <c r="O355" i="4"/>
  <c r="O356" i="4"/>
  <c r="O357" i="4"/>
  <c r="O358" i="4"/>
  <c r="O359" i="4"/>
  <c r="O360" i="4"/>
  <c r="O361" i="4"/>
  <c r="O362" i="4"/>
  <c r="O363" i="4"/>
  <c r="O364" i="4"/>
  <c r="O365" i="4"/>
  <c r="O366" i="4"/>
  <c r="P327" i="4"/>
  <c r="P328" i="4"/>
  <c r="P329" i="4"/>
  <c r="P330" i="4"/>
  <c r="P331" i="4"/>
  <c r="P332" i="4"/>
  <c r="P333" i="4"/>
  <c r="P334" i="4"/>
  <c r="P335" i="4"/>
  <c r="P336" i="4"/>
  <c r="P326" i="4"/>
  <c r="R316" i="4"/>
  <c r="R315" i="4"/>
  <c r="R314" i="4"/>
  <c r="R313" i="4"/>
  <c r="R312" i="4"/>
  <c r="R311" i="4"/>
  <c r="R310" i="4"/>
  <c r="R309" i="4"/>
  <c r="R308" i="4"/>
  <c r="R307" i="4"/>
  <c r="R306" i="4"/>
  <c r="R305" i="4"/>
  <c r="R304" i="4"/>
  <c r="R303" i="4"/>
  <c r="R302" i="4"/>
  <c r="R301" i="4"/>
  <c r="R300" i="4"/>
  <c r="R291" i="4"/>
  <c r="R290" i="4"/>
  <c r="R289" i="4"/>
  <c r="R288" i="4"/>
  <c r="R287" i="4"/>
  <c r="R286" i="4"/>
  <c r="R285" i="4"/>
  <c r="R284" i="4"/>
  <c r="R283" i="4"/>
  <c r="R282" i="4"/>
  <c r="R281" i="4"/>
  <c r="R280" i="4"/>
  <c r="R279" i="4"/>
  <c r="R278" i="4"/>
  <c r="R277" i="4"/>
  <c r="R276" i="4"/>
  <c r="R275" i="4"/>
  <c r="R267" i="4"/>
  <c r="R266" i="4"/>
  <c r="R265" i="4"/>
  <c r="R264" i="4"/>
  <c r="R263" i="4"/>
  <c r="R262" i="4"/>
  <c r="R261" i="4"/>
  <c r="R260" i="4"/>
  <c r="R259" i="4"/>
  <c r="R258" i="4"/>
  <c r="R257" i="4"/>
  <c r="R256" i="4"/>
  <c r="R255" i="4"/>
  <c r="R254" i="4"/>
  <c r="R253" i="4"/>
  <c r="R252" i="4"/>
  <c r="R251" i="4"/>
  <c r="R229" i="4"/>
  <c r="R230" i="4"/>
  <c r="R231" i="4"/>
  <c r="R232" i="4"/>
  <c r="R233" i="4"/>
  <c r="R234" i="4"/>
  <c r="R235" i="4"/>
  <c r="R236" i="4"/>
  <c r="R237" i="4"/>
  <c r="R238" i="4"/>
  <c r="R239" i="4"/>
  <c r="R240" i="4"/>
  <c r="R241" i="4"/>
  <c r="R242" i="4"/>
  <c r="R243" i="4"/>
  <c r="R244" i="4"/>
  <c r="R228" i="4"/>
  <c r="O217" i="4"/>
  <c r="O216" i="4"/>
  <c r="O215" i="4"/>
  <c r="O214" i="4"/>
  <c r="O213" i="4"/>
  <c r="O212" i="4"/>
  <c r="O211" i="4"/>
  <c r="O210" i="4"/>
  <c r="O209" i="4"/>
  <c r="O208" i="4"/>
  <c r="O207" i="4"/>
  <c r="O206" i="4"/>
  <c r="O205" i="4"/>
  <c r="O204" i="4"/>
  <c r="O203" i="4"/>
  <c r="O202" i="4"/>
  <c r="O201" i="4"/>
  <c r="O194" i="4"/>
  <c r="O193" i="4"/>
  <c r="O192" i="4"/>
  <c r="O191" i="4"/>
  <c r="O190" i="4"/>
  <c r="O189" i="4"/>
  <c r="O188" i="4"/>
  <c r="O187" i="4"/>
  <c r="O186" i="4"/>
  <c r="O185" i="4"/>
  <c r="O184" i="4"/>
  <c r="O183" i="4"/>
  <c r="O182" i="4"/>
  <c r="O181" i="4"/>
  <c r="O180" i="4"/>
  <c r="O179" i="4"/>
  <c r="O178" i="4"/>
  <c r="O171" i="4"/>
  <c r="O170" i="4"/>
  <c r="O169" i="4"/>
  <c r="O168" i="4"/>
  <c r="O167" i="4"/>
  <c r="O166" i="4"/>
  <c r="O165" i="4"/>
  <c r="O164" i="4"/>
  <c r="O163" i="4"/>
  <c r="O162" i="4"/>
  <c r="O161" i="4"/>
  <c r="O160" i="4"/>
  <c r="O159" i="4"/>
  <c r="O158" i="4"/>
  <c r="O157" i="4"/>
  <c r="O156" i="4"/>
  <c r="O155" i="4"/>
  <c r="O148" i="4"/>
  <c r="O147" i="4"/>
  <c r="O146" i="4"/>
  <c r="O145" i="4"/>
  <c r="O144" i="4"/>
  <c r="O143" i="4"/>
  <c r="O142" i="4"/>
  <c r="O141" i="4"/>
  <c r="O140" i="4"/>
  <c r="O139" i="4"/>
  <c r="O138" i="4"/>
  <c r="O137" i="4"/>
  <c r="O136" i="4"/>
  <c r="O135" i="4"/>
  <c r="O134" i="4"/>
  <c r="O133" i="4"/>
  <c r="O132" i="4"/>
  <c r="O99" i="4"/>
  <c r="O98" i="4"/>
  <c r="O97" i="4"/>
  <c r="O96" i="4"/>
  <c r="O95" i="4"/>
  <c r="O94" i="4"/>
  <c r="O93" i="4"/>
  <c r="O92" i="4"/>
  <c r="O91" i="4"/>
  <c r="O90" i="4"/>
  <c r="O89" i="4"/>
  <c r="O88" i="4"/>
  <c r="O87" i="4"/>
  <c r="O86" i="4"/>
  <c r="O85" i="4"/>
  <c r="O84" i="4"/>
  <c r="O83" i="4"/>
  <c r="O76" i="4"/>
  <c r="O75" i="4"/>
  <c r="O74" i="4"/>
  <c r="O73" i="4"/>
  <c r="O72" i="4"/>
  <c r="O71" i="4"/>
  <c r="O70" i="4"/>
  <c r="O69" i="4"/>
  <c r="O68" i="4"/>
  <c r="O67" i="4"/>
  <c r="O66" i="4"/>
  <c r="O65" i="4"/>
  <c r="O64" i="4"/>
  <c r="O63" i="4"/>
  <c r="O62" i="4"/>
  <c r="O61" i="4"/>
  <c r="O60" i="4"/>
  <c r="O53" i="4"/>
  <c r="O52" i="4"/>
  <c r="O51" i="4"/>
  <c r="O50" i="4"/>
  <c r="O49" i="4"/>
  <c r="O48" i="4"/>
  <c r="O47" i="4"/>
  <c r="O46" i="4"/>
  <c r="O45" i="4"/>
  <c r="O44" i="4"/>
  <c r="O43" i="4"/>
  <c r="O42" i="4"/>
  <c r="O41" i="4"/>
  <c r="O40" i="4"/>
  <c r="O39" i="4"/>
  <c r="O38" i="4"/>
  <c r="O37" i="4"/>
  <c r="O15" i="4"/>
  <c r="O16" i="4"/>
  <c r="O17" i="4"/>
  <c r="O18" i="4"/>
  <c r="O19" i="4"/>
  <c r="O20" i="4"/>
  <c r="O21" i="4"/>
  <c r="O22" i="4"/>
  <c r="O23" i="4"/>
  <c r="O24" i="4"/>
  <c r="O25" i="4"/>
  <c r="O26" i="4"/>
  <c r="O27" i="4"/>
  <c r="O28" i="4"/>
  <c r="O29" i="4"/>
  <c r="O30" i="4"/>
  <c r="O14" i="4"/>
  <c r="O337" i="4"/>
  <c r="N337" i="4"/>
  <c r="M337" i="4"/>
  <c r="L337" i="4"/>
  <c r="K337" i="4"/>
  <c r="J337" i="4"/>
  <c r="H337" i="4"/>
  <c r="G337" i="4"/>
  <c r="F337" i="4"/>
  <c r="D337" i="4"/>
  <c r="C337" i="4"/>
  <c r="B337" i="4"/>
  <c r="Q317" i="4"/>
  <c r="P317" i="4"/>
  <c r="O317" i="4"/>
  <c r="N317" i="4"/>
  <c r="M317" i="4"/>
  <c r="L317" i="4"/>
  <c r="K317" i="4"/>
  <c r="J317" i="4"/>
  <c r="I317" i="4"/>
  <c r="H317" i="4"/>
  <c r="G317" i="4"/>
  <c r="F317" i="4"/>
  <c r="E317" i="4"/>
  <c r="D317" i="4"/>
  <c r="C317" i="4"/>
  <c r="B317" i="4"/>
  <c r="Q292" i="4"/>
  <c r="P292" i="4"/>
  <c r="O292" i="4"/>
  <c r="N292" i="4"/>
  <c r="M292" i="4"/>
  <c r="L292" i="4"/>
  <c r="K292" i="4"/>
  <c r="J292" i="4"/>
  <c r="I292" i="4"/>
  <c r="H292" i="4"/>
  <c r="G292" i="4"/>
  <c r="F292" i="4"/>
  <c r="E292" i="4"/>
  <c r="D292" i="4"/>
  <c r="C292" i="4"/>
  <c r="B292" i="4"/>
  <c r="Q268" i="4"/>
  <c r="P268" i="4"/>
  <c r="O268" i="4"/>
  <c r="N268" i="4"/>
  <c r="M268" i="4"/>
  <c r="L268" i="4"/>
  <c r="K268" i="4"/>
  <c r="J268" i="4"/>
  <c r="I268" i="4"/>
  <c r="H268" i="4"/>
  <c r="G268" i="4"/>
  <c r="F268" i="4"/>
  <c r="E268" i="4"/>
  <c r="D268" i="4"/>
  <c r="C268" i="4"/>
  <c r="B268" i="4"/>
  <c r="Q245" i="4"/>
  <c r="P245" i="4"/>
  <c r="O245" i="4"/>
  <c r="N245" i="4"/>
  <c r="M245" i="4"/>
  <c r="L245" i="4"/>
  <c r="K245" i="4"/>
  <c r="J245" i="4"/>
  <c r="I245" i="4"/>
  <c r="H245" i="4"/>
  <c r="G245" i="4"/>
  <c r="F245" i="4"/>
  <c r="E245" i="4"/>
  <c r="D245" i="4"/>
  <c r="C245" i="4"/>
  <c r="B245" i="4"/>
  <c r="N218" i="4"/>
  <c r="M218" i="4"/>
  <c r="L218" i="4"/>
  <c r="K218" i="4"/>
  <c r="J218" i="4"/>
  <c r="I218" i="4"/>
  <c r="H218" i="4"/>
  <c r="G218" i="4"/>
  <c r="F218" i="4"/>
  <c r="E218" i="4"/>
  <c r="D218" i="4"/>
  <c r="C218" i="4"/>
  <c r="B218" i="4"/>
  <c r="N195" i="4"/>
  <c r="M195" i="4"/>
  <c r="L195" i="4"/>
  <c r="K195" i="4"/>
  <c r="J195" i="4"/>
  <c r="I195" i="4"/>
  <c r="H195" i="4"/>
  <c r="G195" i="4"/>
  <c r="F195" i="4"/>
  <c r="E195" i="4"/>
  <c r="D195" i="4"/>
  <c r="C195" i="4"/>
  <c r="B195" i="4"/>
  <c r="C172" i="4"/>
  <c r="D172" i="4"/>
  <c r="E172" i="4"/>
  <c r="F172" i="4"/>
  <c r="G172" i="4"/>
  <c r="H172" i="4"/>
  <c r="I172" i="4"/>
  <c r="J172" i="4"/>
  <c r="K172" i="4"/>
  <c r="L172" i="4"/>
  <c r="M172" i="4"/>
  <c r="N172" i="4"/>
  <c r="B172" i="4"/>
  <c r="C149" i="4"/>
  <c r="D149" i="4"/>
  <c r="E149" i="4"/>
  <c r="F149" i="4"/>
  <c r="G149" i="4"/>
  <c r="H149" i="4"/>
  <c r="I149" i="4"/>
  <c r="J149" i="4"/>
  <c r="K149" i="4"/>
  <c r="L149" i="4"/>
  <c r="M149" i="4"/>
  <c r="N149" i="4"/>
  <c r="B149" i="4"/>
  <c r="B100" i="4"/>
  <c r="N100" i="4"/>
  <c r="M100" i="4"/>
  <c r="L100" i="4"/>
  <c r="K100" i="4"/>
  <c r="J100" i="4"/>
  <c r="I100" i="4"/>
  <c r="H100" i="4"/>
  <c r="G100" i="4"/>
  <c r="F100" i="4"/>
  <c r="E100" i="4"/>
  <c r="D100" i="4"/>
  <c r="C100" i="4"/>
  <c r="N77" i="4"/>
  <c r="M77" i="4"/>
  <c r="L77" i="4"/>
  <c r="K77" i="4"/>
  <c r="J77" i="4"/>
  <c r="I77" i="4"/>
  <c r="H77" i="4"/>
  <c r="G77" i="4"/>
  <c r="F77" i="4"/>
  <c r="E77" i="4"/>
  <c r="D77" i="4"/>
  <c r="C77" i="4"/>
  <c r="B77" i="4"/>
  <c r="C54" i="4"/>
  <c r="D54" i="4"/>
  <c r="E54" i="4"/>
  <c r="F54" i="4"/>
  <c r="G54" i="4"/>
  <c r="H54" i="4"/>
  <c r="I54" i="4"/>
  <c r="J54" i="4"/>
  <c r="K54" i="4"/>
  <c r="L54" i="4"/>
  <c r="M54" i="4"/>
  <c r="N54" i="4"/>
  <c r="B54" i="4"/>
  <c r="C31" i="4"/>
  <c r="D31" i="4"/>
  <c r="E31" i="4"/>
  <c r="F31" i="4"/>
  <c r="G31" i="4"/>
  <c r="H31" i="4"/>
  <c r="I31" i="4"/>
  <c r="J31" i="4"/>
  <c r="K31" i="4"/>
  <c r="L31" i="4"/>
  <c r="M31" i="4"/>
  <c r="N31" i="4"/>
  <c r="B31" i="4"/>
  <c r="M14" i="11"/>
  <c r="N14" i="11"/>
  <c r="AH252" i="2"/>
  <c r="AG252" i="2"/>
  <c r="AH237" i="2"/>
  <c r="AG237" i="2"/>
  <c r="G14" i="11"/>
  <c r="H14" i="11"/>
  <c r="I14" i="11"/>
  <c r="J14" i="11"/>
  <c r="F14" i="11"/>
  <c r="B14" i="11"/>
  <c r="C14" i="11"/>
  <c r="D14" i="11"/>
  <c r="E14" i="11"/>
  <c r="A14" i="11"/>
  <c r="N8" i="11"/>
  <c r="M8" i="11"/>
  <c r="B8" i="11"/>
  <c r="C8" i="11"/>
  <c r="D8" i="11"/>
  <c r="E8" i="11"/>
  <c r="F8" i="11"/>
  <c r="G8" i="11"/>
  <c r="H8" i="11"/>
  <c r="I8" i="11"/>
  <c r="J8" i="11"/>
  <c r="A8" i="11"/>
  <c r="C28" i="11" l="1"/>
  <c r="G439" i="4"/>
  <c r="Z508" i="4"/>
  <c r="Z485" i="4"/>
  <c r="AH413" i="4"/>
  <c r="H28" i="11" s="1"/>
  <c r="AI337" i="4"/>
  <c r="G508" i="4"/>
  <c r="G462" i="4"/>
  <c r="E21" i="11" s="1"/>
  <c r="G485" i="4"/>
  <c r="Z462" i="4"/>
  <c r="E28" i="11" s="1"/>
  <c r="AH390" i="4"/>
  <c r="Z439" i="4"/>
  <c r="AH367" i="4"/>
  <c r="AJ245" i="4"/>
  <c r="A28" i="11" s="1"/>
  <c r="O390" i="4"/>
  <c r="O413" i="4"/>
  <c r="H21" i="11" s="1"/>
  <c r="O367" i="4"/>
  <c r="O31" i="4"/>
  <c r="A21" i="11" s="1"/>
  <c r="P337" i="4"/>
  <c r="O54" i="4"/>
  <c r="O77" i="4"/>
  <c r="R245" i="4"/>
  <c r="O100" i="4"/>
  <c r="O172" i="4"/>
  <c r="R268" i="4"/>
  <c r="O195" i="4"/>
  <c r="O149" i="4"/>
  <c r="O218" i="4"/>
  <c r="R292" i="4"/>
  <c r="R317" i="4"/>
  <c r="O95" i="2"/>
  <c r="N95" i="2"/>
  <c r="O75" i="2"/>
  <c r="N75" i="2"/>
  <c r="O51" i="2"/>
  <c r="N51" i="2"/>
  <c r="O27" i="2"/>
  <c r="N27" i="2"/>
  <c r="B219" i="2"/>
  <c r="G21" i="11" l="1"/>
  <c r="G28" i="11"/>
  <c r="B75" i="2"/>
  <c r="AE252" i="2" l="1"/>
  <c r="AD252" i="2"/>
  <c r="AC252" i="2"/>
  <c r="AB252" i="2"/>
  <c r="AA252" i="2"/>
  <c r="Z252" i="2"/>
  <c r="W252" i="2"/>
  <c r="V252" i="2"/>
  <c r="U252" i="2"/>
  <c r="T252" i="2"/>
  <c r="S252" i="2"/>
  <c r="R252" i="2"/>
  <c r="AF252" i="2" s="1"/>
  <c r="AF237" i="2"/>
  <c r="AE237" i="2"/>
  <c r="AD237" i="2"/>
  <c r="AC237" i="2"/>
  <c r="AB237" i="2"/>
  <c r="AA237" i="2"/>
  <c r="Z237" i="2"/>
  <c r="W237" i="2"/>
  <c r="V237" i="2"/>
  <c r="U237" i="2"/>
  <c r="T237" i="2"/>
  <c r="S237" i="2"/>
  <c r="R237" i="2"/>
  <c r="AA219" i="2"/>
  <c r="Z219" i="2"/>
  <c r="Y219" i="2"/>
  <c r="X219" i="2"/>
  <c r="W219" i="2"/>
  <c r="V219" i="2"/>
  <c r="U219" i="2"/>
  <c r="T219" i="2"/>
  <c r="S219" i="2"/>
  <c r="R219" i="2"/>
  <c r="K219" i="2"/>
  <c r="J219" i="2"/>
  <c r="I219" i="2"/>
  <c r="H219" i="2"/>
  <c r="G219" i="2"/>
  <c r="F219" i="2"/>
  <c r="E219" i="2"/>
  <c r="D219" i="2"/>
  <c r="C219" i="2"/>
  <c r="AE200" i="2"/>
  <c r="AD200" i="2"/>
  <c r="AA200" i="2"/>
  <c r="Z200" i="2"/>
  <c r="Y200" i="2"/>
  <c r="X200" i="2"/>
  <c r="W200" i="2"/>
  <c r="V200" i="2"/>
  <c r="U200" i="2"/>
  <c r="T200" i="2"/>
  <c r="S200" i="2"/>
  <c r="AC200" i="2" s="1"/>
  <c r="R200" i="2"/>
  <c r="AB200" i="2" s="1"/>
  <c r="M200" i="2"/>
  <c r="L200" i="2"/>
  <c r="O200" i="2"/>
  <c r="N200" i="2"/>
  <c r="K200" i="2"/>
  <c r="J200" i="2"/>
  <c r="I200" i="2"/>
  <c r="H200" i="2"/>
  <c r="G200" i="2"/>
  <c r="F200" i="2"/>
  <c r="E200" i="2"/>
  <c r="D200" i="2"/>
  <c r="C200" i="2"/>
  <c r="B200" i="2"/>
  <c r="AC181" i="2"/>
  <c r="AE181" i="2"/>
  <c r="AD181" i="2"/>
  <c r="AB181" i="2"/>
  <c r="AA181" i="2"/>
  <c r="Z181" i="2"/>
  <c r="Y181" i="2"/>
  <c r="X181" i="2"/>
  <c r="W181" i="2"/>
  <c r="V181" i="2"/>
  <c r="U181" i="2"/>
  <c r="T181" i="2"/>
  <c r="S181" i="2"/>
  <c r="R181" i="2"/>
  <c r="M181" i="2"/>
  <c r="L181" i="2"/>
  <c r="O181" i="2"/>
  <c r="N181" i="2"/>
  <c r="K181" i="2"/>
  <c r="J181" i="2"/>
  <c r="I181" i="2"/>
  <c r="H181" i="2"/>
  <c r="G181" i="2"/>
  <c r="F181" i="2"/>
  <c r="E181" i="2"/>
  <c r="D181" i="2"/>
  <c r="C181" i="2"/>
  <c r="B181" i="2"/>
  <c r="AA161" i="2"/>
  <c r="AB161" i="2"/>
  <c r="AC161" i="2"/>
  <c r="AE161" i="2"/>
  <c r="AD161" i="2"/>
  <c r="Z161" i="2"/>
  <c r="Y161" i="2"/>
  <c r="X161" i="2"/>
  <c r="W161" i="2"/>
  <c r="V161" i="2"/>
  <c r="U161" i="2"/>
  <c r="T161" i="2"/>
  <c r="S161" i="2"/>
  <c r="R161" i="2"/>
  <c r="AC140" i="2"/>
  <c r="AB140" i="2"/>
  <c r="R140" i="2"/>
  <c r="AE140" i="2"/>
  <c r="AD140" i="2"/>
  <c r="AA140" i="2"/>
  <c r="Z140" i="2"/>
  <c r="Y140" i="2"/>
  <c r="X140" i="2"/>
  <c r="W140" i="2"/>
  <c r="V140" i="2"/>
  <c r="U140" i="2"/>
  <c r="T140" i="2"/>
  <c r="S140" i="2"/>
  <c r="M119" i="2"/>
  <c r="L119" i="2"/>
  <c r="O119" i="2"/>
  <c r="N119" i="2"/>
  <c r="K119" i="2"/>
  <c r="J119" i="2"/>
  <c r="I119" i="2"/>
  <c r="H119" i="2"/>
  <c r="G119" i="2"/>
  <c r="F119" i="2"/>
  <c r="E119" i="2"/>
  <c r="D119" i="2"/>
  <c r="C119" i="2"/>
  <c r="B119" i="2"/>
  <c r="AE95" i="2"/>
  <c r="AD95" i="2"/>
  <c r="AB95" i="2"/>
  <c r="AA95" i="2"/>
  <c r="Z95" i="2"/>
  <c r="Y95" i="2"/>
  <c r="X95" i="2"/>
  <c r="W95" i="2"/>
  <c r="V95" i="2"/>
  <c r="U95" i="2"/>
  <c r="T95" i="2"/>
  <c r="S95" i="2"/>
  <c r="R95" i="2"/>
  <c r="AC95" i="2" s="1"/>
  <c r="M95" i="2"/>
  <c r="L95" i="2"/>
  <c r="K95" i="2"/>
  <c r="J95" i="2"/>
  <c r="I95" i="2"/>
  <c r="H95" i="2"/>
  <c r="G95" i="2"/>
  <c r="F95" i="2"/>
  <c r="E95" i="2"/>
  <c r="D95" i="2"/>
  <c r="C95" i="2"/>
  <c r="B95" i="2"/>
  <c r="AE75" i="2"/>
  <c r="AD75" i="2"/>
  <c r="AC75" i="2"/>
  <c r="AB75" i="2"/>
  <c r="AA75" i="2"/>
  <c r="Z75" i="2"/>
  <c r="Y75" i="2"/>
  <c r="X75" i="2"/>
  <c r="W75" i="2"/>
  <c r="V75" i="2"/>
  <c r="U75" i="2"/>
  <c r="T75" i="2"/>
  <c r="S75" i="2"/>
  <c r="R75" i="2"/>
  <c r="M75" i="2"/>
  <c r="L75" i="2"/>
  <c r="K75" i="2"/>
  <c r="J75" i="2"/>
  <c r="I75" i="2"/>
  <c r="H75" i="2"/>
  <c r="G75" i="2"/>
  <c r="F75" i="2"/>
  <c r="E75" i="2"/>
  <c r="D75" i="2"/>
  <c r="C75" i="2"/>
  <c r="AE51" i="2"/>
  <c r="AD51" i="2"/>
  <c r="AC51" i="2"/>
  <c r="AB51" i="2"/>
  <c r="K14" i="11" s="1"/>
  <c r="AA51" i="2"/>
  <c r="Z51" i="2"/>
  <c r="Y51" i="2"/>
  <c r="X51" i="2"/>
  <c r="W51" i="2"/>
  <c r="V51" i="2"/>
  <c r="U51" i="2"/>
  <c r="T51" i="2"/>
  <c r="S51" i="2"/>
  <c r="R51" i="2"/>
  <c r="M51" i="2"/>
  <c r="L51" i="2"/>
  <c r="K8" i="11" s="1"/>
  <c r="K51" i="2"/>
  <c r="J51" i="2"/>
  <c r="I51" i="2"/>
  <c r="H51" i="2"/>
  <c r="G51" i="2"/>
  <c r="F51" i="2"/>
  <c r="E51" i="2"/>
  <c r="D51" i="2"/>
  <c r="C51" i="2"/>
  <c r="B51" i="2"/>
  <c r="AE27" i="2"/>
  <c r="AD27" i="2"/>
  <c r="AA27" i="2"/>
  <c r="Z27" i="2"/>
  <c r="Y27" i="2"/>
  <c r="X27" i="2"/>
  <c r="W27" i="2"/>
  <c r="V27" i="2"/>
  <c r="U27" i="2"/>
  <c r="T27" i="2"/>
  <c r="S27" i="2"/>
  <c r="R27" i="2"/>
  <c r="AC27" i="2" s="1"/>
  <c r="M27" i="2"/>
  <c r="L27" i="2"/>
  <c r="L8" i="11" l="1"/>
  <c r="L14" i="11"/>
  <c r="AB27" i="2"/>
  <c r="B27" i="2"/>
  <c r="C27" i="2"/>
  <c r="A1" i="11"/>
  <c r="D27" i="2"/>
  <c r="E27" i="2"/>
  <c r="F27" i="2"/>
  <c r="G27" i="2"/>
  <c r="H27" i="2"/>
  <c r="I27" i="2"/>
  <c r="J27" i="2"/>
  <c r="K27" i="2"/>
</calcChain>
</file>

<file path=xl/sharedStrings.xml><?xml version="1.0" encoding="utf-8"?>
<sst xmlns="http://schemas.openxmlformats.org/spreadsheetml/2006/main" count="2160" uniqueCount="287">
  <si>
    <t>Affordability</t>
  </si>
  <si>
    <t>Region</t>
  </si>
  <si>
    <t>BTL</t>
  </si>
  <si>
    <t>Greater London</t>
  </si>
  <si>
    <t>Scotland</t>
  </si>
  <si>
    <t>Wales</t>
  </si>
  <si>
    <t>North</t>
  </si>
  <si>
    <t>North West</t>
  </si>
  <si>
    <t>Yorkshire &amp; Humberside</t>
  </si>
  <si>
    <t>West Midlands</t>
  </si>
  <si>
    <t>East Midlands</t>
  </si>
  <si>
    <t>South West</t>
  </si>
  <si>
    <t>South East</t>
  </si>
  <si>
    <t>East Anglia</t>
  </si>
  <si>
    <t>Northern Ireland</t>
  </si>
  <si>
    <t>LGD</t>
  </si>
  <si>
    <t>PD</t>
  </si>
  <si>
    <t>RWA</t>
  </si>
  <si>
    <t>EL</t>
  </si>
  <si>
    <t>All</t>
  </si>
  <si>
    <t>&gt;0, &lt;3 MIA</t>
  </si>
  <si>
    <t>&gt;=3, &lt;6 MIA</t>
  </si>
  <si>
    <t>&gt;=6 MIA</t>
  </si>
  <si>
    <t>Provisions / Impairments</t>
  </si>
  <si>
    <t>Probability of Default</t>
  </si>
  <si>
    <t>PPGD</t>
  </si>
  <si>
    <t>Vintage (year of origination) - BTL</t>
  </si>
  <si>
    <t>Glossary</t>
  </si>
  <si>
    <t>Probability of Possession Given Default</t>
  </si>
  <si>
    <t>MIA</t>
  </si>
  <si>
    <t>Months In Arrears</t>
  </si>
  <si>
    <t>Expected Loss</t>
  </si>
  <si>
    <t>Risk Weighted Assets</t>
  </si>
  <si>
    <t>Buy To Let</t>
  </si>
  <si>
    <t>Indexed Loan-To-Value (iLTV) - BTL</t>
  </si>
  <si>
    <t>LTV</t>
  </si>
  <si>
    <t>Loan To Value ratio</t>
  </si>
  <si>
    <t>Instructions on how to complete this tab</t>
  </si>
  <si>
    <t>Please complete each table within this tab using the variable found directly adjacent in the upper left hand corner of each table.</t>
  </si>
  <si>
    <t>Indexed Loan-To-Value</t>
  </si>
  <si>
    <t>Indexed Loan-To-Value by Region</t>
  </si>
  <si>
    <t>90%&gt;, &lt;=100%</t>
  </si>
  <si>
    <t>&lt;=5%</t>
  </si>
  <si>
    <t>&gt;5%, &lt;=10%</t>
  </si>
  <si>
    <t>&gt;10%, &lt;=15%</t>
  </si>
  <si>
    <t>&gt;15%, &lt;=20%</t>
  </si>
  <si>
    <t>&gt;20%, &lt;=25%</t>
  </si>
  <si>
    <t>&gt;25%, &lt;=30%</t>
  </si>
  <si>
    <t>&gt;30%, &lt;=35%</t>
  </si>
  <si>
    <t>&gt;35%, &lt;=40%</t>
  </si>
  <si>
    <t>&gt;40%, &lt;=45%</t>
  </si>
  <si>
    <t>&gt;45%, &lt;=50%</t>
  </si>
  <si>
    <t>Assets (£)</t>
  </si>
  <si>
    <t>Number of accounts (#)</t>
  </si>
  <si>
    <t>Up-to-date</t>
  </si>
  <si>
    <t>CRA</t>
  </si>
  <si>
    <t>Credit Reference Agency</t>
  </si>
  <si>
    <t>Any arrears</t>
  </si>
  <si>
    <t>Unknown</t>
  </si>
  <si>
    <t>Fixed</t>
  </si>
  <si>
    <t>Tracker / Variable</t>
  </si>
  <si>
    <t>SVR</t>
  </si>
  <si>
    <t>Standard Variable Rate</t>
  </si>
  <si>
    <t>Reversion rate, e.g. SVR</t>
  </si>
  <si>
    <t>Interest Only</t>
  </si>
  <si>
    <t>Capital and Repayment</t>
  </si>
  <si>
    <t>Repayment Type</t>
  </si>
  <si>
    <t>Original loan amount - BTL</t>
  </si>
  <si>
    <t>&lt;=£100k</t>
  </si>
  <si>
    <t>&gt;£100k, &lt;=£200k</t>
  </si>
  <si>
    <t>&gt;£200k, &lt;=£300k</t>
  </si>
  <si>
    <t>&gt;£300k, &lt;=£400k</t>
  </si>
  <si>
    <t>&gt;£400k, &lt;=£500k</t>
  </si>
  <si>
    <t>&gt;£500k, &lt;=£600k</t>
  </si>
  <si>
    <t>&gt;£600k, &lt;=£700k</t>
  </si>
  <si>
    <t>&gt;£700k, &lt;=£800k</t>
  </si>
  <si>
    <t>&gt;£800k, &lt;=£900k</t>
  </si>
  <si>
    <t>&gt;£900k, &lt;=£1,000k</t>
  </si>
  <si>
    <t>&gt;£1,000k</t>
  </si>
  <si>
    <t>The PRA appreciates that firms will use one or many of the Credit Reference Agencies (CRA) and that scores may not be comparable across or even within CRAs and that the definition of default applied will vary.</t>
  </si>
  <si>
    <t>Purpose of the Template</t>
  </si>
  <si>
    <t>We believe some of the metrics should be straightforward but for others where we anticipate a requirement for flexibility, we have provided a brief outline of our intended outcome below.</t>
  </si>
  <si>
    <t>Single dimensional segmentation</t>
  </si>
  <si>
    <t>Two dimensional segmentation</t>
  </si>
  <si>
    <t>Geographic Regions</t>
  </si>
  <si>
    <t>We have deliberately excluded other outgoings to ensure a more consistent cross firm comparison can be made.</t>
  </si>
  <si>
    <t>Please supply explanations to other metrics or data where you believe clarification is needed.</t>
  </si>
  <si>
    <t>EL (£)</t>
  </si>
  <si>
    <t>RWA (£)</t>
  </si>
  <si>
    <t>LGD (%)</t>
  </si>
  <si>
    <t>Provisions / Impairments (£)</t>
  </si>
  <si>
    <t>Arrears (£ total outstanding balance)</t>
  </si>
  <si>
    <t>Assets (£ total outstanding balance) - BTL</t>
  </si>
  <si>
    <t>Risk Weighted Assets (£) - BTL</t>
  </si>
  <si>
    <t>Expected Loss (£) - BTL</t>
  </si>
  <si>
    <t>For the purposes of this template, affordability is defined as the customers' monthly current NET (i.e. after tax) income less monthly mortgage repayments, less monthly unsecured debt repayments, divided by the customers' monthly NET income.</t>
  </si>
  <si>
    <t>Forborne accounts - all (£ total outstanding balance)</t>
  </si>
  <si>
    <t>Inclusions and Exclusions</t>
  </si>
  <si>
    <t>Please count all first charge products and sub-products as one loan (e.g. where a customer has more than one loan account against the same property). However, please exclude all second charge mortgages from this return, where the firm does not also hold the first charge.</t>
  </si>
  <si>
    <t>Forborne accounts - new in last 24 months (£ total outstanding balance)</t>
  </si>
  <si>
    <t>&gt;0.01%, &lt;=0.05%</t>
  </si>
  <si>
    <t>&lt;=0.01%</t>
  </si>
  <si>
    <t>&gt;0.25%, &lt;=0.5%</t>
  </si>
  <si>
    <t>&gt;0.5%, &lt;=1%</t>
  </si>
  <si>
    <t>&gt;0.5%,
 &lt;=1%</t>
  </si>
  <si>
    <t>&gt;1%,
 &lt;=2.5%</t>
  </si>
  <si>
    <t>&gt;2.5%, &lt;=5%</t>
  </si>
  <si>
    <t>&gt;2.5%,
 &lt;=5%</t>
  </si>
  <si>
    <t>&gt;5%,
 &lt;=10%</t>
  </si>
  <si>
    <t>&gt;25%</t>
  </si>
  <si>
    <t>&gt;10%, &lt;=25%</t>
  </si>
  <si>
    <t>&gt;0.01%,
 &lt;=0.05%</t>
  </si>
  <si>
    <t>Indexed Loan-To-Value by Internal Probability of Default (I-PD)</t>
  </si>
  <si>
    <t>Indexed Loan-To-Value by Credit Reference Agency Probability of Default (CRA-PD)</t>
  </si>
  <si>
    <t>Internal Probability of Default (I-PD)</t>
  </si>
  <si>
    <t>Credit Reference Agency Probability of Default (CRA-PD)</t>
  </si>
  <si>
    <t>Credit Reference Agency Probability of Default (CRA-PD) - BTL</t>
  </si>
  <si>
    <t>I-PD (%)</t>
  </si>
  <si>
    <t>To aid with the cross-firm comparison, we also ask that the firm provide the Credit Reference Agency Probability of Default (CRA-PD) bands for the scorecard used rather than the output score.</t>
  </si>
  <si>
    <t>I-PD (%) - BTL</t>
  </si>
  <si>
    <t xml:space="preserve">Please provide the Basel Expected Loss (EL). We expect this to use the downturn LGD for accounts not in default and the PiT LGD for accounts in default. </t>
  </si>
  <si>
    <t>Expected Loss (EL)</t>
  </si>
  <si>
    <t>Loss Given Default (LGD)</t>
  </si>
  <si>
    <t>In alignment with the EL requested, the Loss Given Default (LGD) should use the downturn variant for accounts not in default and the PiT variant for accounts in default. Please provide the balance weighted average.</t>
  </si>
  <si>
    <t>For the purposes of this template, we define the Internal Probability of Default (I-PD) as that associated with the firm's internal point-in-time behavioural score that is generated for existing customers and is used for customer management purposes; which may or may not be the IRB PD used in Basel models. Where such as score does not exist, such as for new accounts, please use the application score. Please provide the balance weighted average.</t>
  </si>
  <si>
    <t>Please base the return on the scorecard used for underwriting and or account management purposes, using the balance the balance weighted average.</t>
  </si>
  <si>
    <t>Term of the Loan - BTL</t>
  </si>
  <si>
    <t>5-7</t>
  </si>
  <si>
    <t>8-10</t>
  </si>
  <si>
    <t>11-15</t>
  </si>
  <si>
    <t>&gt;50%, &lt;=55%</t>
  </si>
  <si>
    <t>&gt;55%, &lt;=60%</t>
  </si>
  <si>
    <t>&gt;60%, &lt;=65%</t>
  </si>
  <si>
    <t>&gt;65%, &lt;=70%</t>
  </si>
  <si>
    <t>&gt;70%</t>
  </si>
  <si>
    <t>80%&gt;, &lt;=90%</t>
  </si>
  <si>
    <t>70%&gt;, &lt;=80%</t>
  </si>
  <si>
    <t>Vintage</t>
  </si>
  <si>
    <t>Term of the Loan - Years Outstanding</t>
  </si>
  <si>
    <t>&lt;=70%</t>
  </si>
  <si>
    <t>&gt;1.5%, &lt;=2.5%</t>
  </si>
  <si>
    <t>&gt;1%, &lt;=1.5%</t>
  </si>
  <si>
    <t>&gt;0.1%, &lt;=0.25%</t>
  </si>
  <si>
    <t>&gt;0.05%,
 &lt;= 0.1%</t>
  </si>
  <si>
    <t>&gt;1%,
 &lt;=1.5%</t>
  </si>
  <si>
    <t xml:space="preserve">Indexed Loan-To-Value by Affordability/Rental Cover </t>
  </si>
  <si>
    <t>Interest Only - Fixed</t>
  </si>
  <si>
    <t>Interest Only - Tracker / Variable</t>
  </si>
  <si>
    <t>Interest Only - Reversion rate, e.g. SVR</t>
  </si>
  <si>
    <t>Part&amp;Part - Fixed</t>
  </si>
  <si>
    <t>Part &amp; Part - Tracker / Variable</t>
  </si>
  <si>
    <t>Part&amp; Part - Reversion rate, e.g. SVR</t>
  </si>
  <si>
    <t>Capital &amp; Repayment - Fixed</t>
  </si>
  <si>
    <t>Capital &amp; Repayment - Tracker / Variable</t>
  </si>
  <si>
    <t>Capital &amp; Repayment - Reversion rate, e.g. SVR</t>
  </si>
  <si>
    <t>Repayment Type - BTL</t>
  </si>
  <si>
    <t>Part&amp;Part - IO component -  Fixed</t>
  </si>
  <si>
    <t>Part &amp; Part - IO component - Tracker / Variable</t>
  </si>
  <si>
    <t>Part&amp; Part - IO component - Reversion rate, e.g. SVR</t>
  </si>
  <si>
    <t>Part&amp;Part - Repayment component -  Fixed</t>
  </si>
  <si>
    <t>Part &amp; Part - Repayment component - Tracker / Variable</t>
  </si>
  <si>
    <t>Part&amp; Part -Repayment component - Reversion rate, e.g. SVR</t>
  </si>
  <si>
    <t>Part and Part - IO component</t>
  </si>
  <si>
    <t>Part and Part - Repayment Component</t>
  </si>
  <si>
    <t>Loan Term by Repayment Type</t>
  </si>
  <si>
    <t>Term of Loan - Years Outstanding</t>
  </si>
  <si>
    <t>&gt;0.05%, &lt;= 0.1%</t>
  </si>
  <si>
    <t>&gt;0.1%, &lt;= 0.25%</t>
  </si>
  <si>
    <t xml:space="preserve">Repayment type </t>
  </si>
  <si>
    <t>These are the standard geographic regions, please use same breakdown as for 2013 AQR template</t>
  </si>
  <si>
    <t>&gt;=10, &lt;15</t>
  </si>
  <si>
    <t>&gt;=15, &lt;20</t>
  </si>
  <si>
    <t>&gt;=20, &lt;25</t>
  </si>
  <si>
    <t>&gt;=25, &lt;30</t>
  </si>
  <si>
    <t>&gt;=30, &lt;35</t>
  </si>
  <si>
    <t>&gt;=35, &lt;40</t>
  </si>
  <si>
    <t>&gt;=40, &lt;45</t>
  </si>
  <si>
    <t>&gt;=45</t>
  </si>
  <si>
    <t>Guidance Notes</t>
  </si>
  <si>
    <t>&gt;=5, &lt;10</t>
  </si>
  <si>
    <t>&lt; 5</t>
  </si>
  <si>
    <t>That is, if I is the customers' monthly disposable income, M is the monthly mortgage payments and U is the total unsecured monthly repayments, the affordability given by A is defined as A = ( I - M - U ) / I. The current NET income should be the single or joint income as applicable for the account.</t>
  </si>
  <si>
    <t>Note: Shadowed columns do not need to be populated</t>
  </si>
  <si>
    <t>Loss Given Default</t>
  </si>
  <si>
    <t>For all IO - %  of assets with Confirmed Repayment Vehicle</t>
  </si>
  <si>
    <t>For all P&amp;P IO component - %  of assets with Confirmed Repayment Vehicle</t>
  </si>
  <si>
    <t>&lt;5</t>
  </si>
  <si>
    <t>&lt;=5, &lt;10</t>
  </si>
  <si>
    <t>Arrears (Number of Accounts)</t>
  </si>
  <si>
    <t>The year in which a loan was first originated.</t>
  </si>
  <si>
    <t>Provision held against the accounts where there has been an impairment event. For provisions (including management overlays) applied at an aggregate level, please distribute the provision proportionately - i.e. by balance - to all accounts that are included in that level of aggregation. Please note that the provisioning numbers should exclude any fair value adjustments.</t>
  </si>
  <si>
    <t>Interest Only means pure Interest Only loans.  If a customer's loan is only part Interest Only then this should be accounted for in Part &amp; Part - IO component or Part &amp; Part - Repayment component respectively.</t>
  </si>
  <si>
    <t>Buy-to-Let (BTL) - not owner occupied. Includes Consent to Let.</t>
  </si>
  <si>
    <t>A customer is deemed to be up-to-date if all contractual payments have been made at the required time.  A customer is deemed to be not up-to-date (i.e. in arrears) if they have fallen below their contractual payment by 1p or more for a period of one day or more.</t>
  </si>
  <si>
    <t>Up-to-date/Arrears</t>
  </si>
  <si>
    <t>Indexed Loan-To-Value by Arrears Status</t>
  </si>
  <si>
    <t>Arrears Status</t>
  </si>
  <si>
    <t>Possession</t>
  </si>
  <si>
    <t>Provisions/Impairments (£) - BTL</t>
  </si>
  <si>
    <t>&gt;1.5%,
 &lt;=2.5%</t>
  </si>
  <si>
    <t>Pre 2002</t>
  </si>
  <si>
    <t>Please complete each table within this tab using the variable name found at the top of each column, i.e. Assets, PD, EL, etc.</t>
  </si>
  <si>
    <t xml:space="preserve">The purpose of this template is to provide the PRA with a consistent dataset to help form an assessment of portfolio quality for UK retail mortgages across major lenders. This data will be used to support such projects as Portfolio Quality Reviews and the BOE Concurrent Stress </t>
  </si>
  <si>
    <t>Testing exercise.  The PRA appreciates that it may be difficult to reach an exact consistent definition across all firms for some of the metrics requested.  As such, we will hold conversations with each firm in order to agree on the definitions of the data to be provided.</t>
  </si>
  <si>
    <t>&gt;0, &lt;=3 MIA</t>
  </si>
  <si>
    <t>&gt;3, &lt;=6 MIA</t>
  </si>
  <si>
    <t>&gt;6 MIA</t>
  </si>
  <si>
    <t>Number of accounts</t>
  </si>
  <si>
    <t>Arrears &gt;0, &lt;=3 MIA (£ total outstanding balance) - BTL</t>
  </si>
  <si>
    <t>Arrears &gt;3, &lt;=6 MIA (£ total outstanding balance) - BTL</t>
  </si>
  <si>
    <t>Arrears &gt;6 MIA (£ total outstanding balance) - BTL</t>
  </si>
  <si>
    <t>&lt;50%</t>
  </si>
  <si>
    <t>&gt;=50%, &lt;60%</t>
  </si>
  <si>
    <t>&gt;=100%, &lt;110%</t>
  </si>
  <si>
    <t>&gt;=110%, &lt;120%</t>
  </si>
  <si>
    <t>&gt;=120%, &lt;130%</t>
  </si>
  <si>
    <t>&gt;=130%, &lt;140%</t>
  </si>
  <si>
    <t>&gt;=140%, &lt;150%</t>
  </si>
  <si>
    <t>&gt;=150%</t>
  </si>
  <si>
    <t>&gt;=70%, &lt;75%</t>
  </si>
  <si>
    <t>&gt;=60%, &lt;65%</t>
  </si>
  <si>
    <t>&gt;=65%, &lt;70%</t>
  </si>
  <si>
    <t>&gt;=75%, &lt;80%</t>
  </si>
  <si>
    <t>&gt;=80%, &lt;85%</t>
  </si>
  <si>
    <t>&gt;=85%, &lt;90%</t>
  </si>
  <si>
    <t>&gt;=90%, &lt;95%</t>
  </si>
  <si>
    <t>&gt;=95%, &lt;100%</t>
  </si>
  <si>
    <t>Rental Cover (at origination)</t>
  </si>
  <si>
    <t>ICR</t>
  </si>
  <si>
    <t>100%&gt;, &lt;=110%</t>
  </si>
  <si>
    <t>110%&gt;, &lt;=120%</t>
  </si>
  <si>
    <t>120%&gt;, &lt;=130%</t>
  </si>
  <si>
    <t>130%&gt;, &lt;=140%</t>
  </si>
  <si>
    <t>140%&gt;, &lt;=160%</t>
  </si>
  <si>
    <t>160%&gt;, &lt;=180%</t>
  </si>
  <si>
    <t>180%&gt;, &lt;=200%</t>
  </si>
  <si>
    <t>200%&gt;, &lt;=220%</t>
  </si>
  <si>
    <t>220%&gt;, &lt;=240%</t>
  </si>
  <si>
    <t>&gt;240%</t>
  </si>
  <si>
    <t>Number of Mortgaged BTL Properties in a customer's BTL Portfolio (with your firm)</t>
  </si>
  <si>
    <t>Number of Mortgaged BTL Properties in a customer's BTL Portfolio (across all lenders)</t>
  </si>
  <si>
    <t>2</t>
  </si>
  <si>
    <t>3</t>
  </si>
  <si>
    <t>4</t>
  </si>
  <si>
    <t>15+</t>
  </si>
  <si>
    <t>Buy to let, by region</t>
  </si>
  <si>
    <t>Owner occupied residential, by region</t>
  </si>
  <si>
    <t>UK region</t>
  </si>
  <si>
    <t>Owner Occupied - Residential Owner Occupied based on MLAR definition.</t>
  </si>
  <si>
    <t>Vintage (year of origination) - Owner occupied residential</t>
  </si>
  <si>
    <t>Indexed Loan-To-Value (iLTV) - Owner occupied residential</t>
  </si>
  <si>
    <t>Credit Reference Agency Probability of Default (CRA-PD) - Owner occupied residential</t>
  </si>
  <si>
    <t>Affordability (see guidance on first tab) - Owner occupied residential</t>
  </si>
  <si>
    <t>Original loan amount - Owner occupied residential</t>
  </si>
  <si>
    <t>Repayment Type - Owner occupied residential</t>
  </si>
  <si>
    <t>Assets (£ total outstanding balance) - Owner occupied residential</t>
  </si>
  <si>
    <t>I-PD (%) - Owner occupied residential</t>
  </si>
  <si>
    <t>Arrears &gt;0, &lt;=3 MIA (£ total outstanding balance) - Owner occupied residential</t>
  </si>
  <si>
    <t>Arrears &gt;3, &lt;=6 MIA (£ total outstanding balance) - Owner occupied residential</t>
  </si>
  <si>
    <t>Arrears &gt;6 MIA (£ total outstanding balance) - Owner occupied residential</t>
  </si>
  <si>
    <t>Expected Loss (£) - Owner occupied residential</t>
  </si>
  <si>
    <t>Risk Weighted Assets (£) - Owner occupied residential</t>
  </si>
  <si>
    <t>Provisions/Impairments (£) - Owner occupied residential</t>
  </si>
  <si>
    <t>Owner occupied, BTL</t>
  </si>
  <si>
    <t>015 STData__Retail portfolio quality return (UK Secured)_201701</t>
  </si>
  <si>
    <t>Reconciliation</t>
  </si>
  <si>
    <t>Single dimensional - Owner occupied residential</t>
  </si>
  <si>
    <t>Single dimensional - Buy to let</t>
  </si>
  <si>
    <t>Two dimensional - Owner occupied residential</t>
  </si>
  <si>
    <t>Two dimensional - Buy to let</t>
  </si>
  <si>
    <t>Definition of terms</t>
  </si>
  <si>
    <t>015 STData__Retail portfolio quality return (Secured UK)_201701</t>
  </si>
  <si>
    <t>Forbearance</t>
  </si>
  <si>
    <t>Rental Cover – BTL – at origination (at 5.5% stressed rate)</t>
  </si>
  <si>
    <t>Rental Cover – BTL – Indexed (at current pay rate)</t>
  </si>
  <si>
    <t>Monthly property rent as a proportion of monthly mortgage payment at origination, stressed at 5.5% rate.</t>
  </si>
  <si>
    <t>Current monthly property rent as a proportion of current monthly mortgage payment, at current pay rate).</t>
  </si>
  <si>
    <t xml:space="preserve">Rental Cover (indexed) </t>
  </si>
  <si>
    <t>Please use the EBA definition of forbearance (ITS/2013/03) which can be broadly para phrased as: Forbearance is defined as occurring when concessions are made towards a debtor facing or about to face financial difficulties.  Those concessions may be temporary or permanent.  A forborne exposure can be performing or non-performing and not all non-performing exposures will be forborne. Concessions are modifications of the terms and conditions of the contract and/or total or partial refinancing that would not have been granted had the debtor not been in financial difficulties. Exposures would normally be assessed as forborne when one or more of the following apply (a) where concessions are made for non-performing exposures; (b) total or partial cancellation through write-off has occurred; (c) the exposure is more than 30 days past-due.  Discontinuation of forbearance classification is only permitted after a probation period of 2 years; and only if the exposure is performing and the debtor has demonstrated its capacity to repay.</t>
  </si>
  <si>
    <t>Number of Mortgaged BTL Properties in a customer's BTL Portfolio</t>
  </si>
  <si>
    <t>Please privide information regarding the number of mortgaged BTL properties a) with your firm only b) across all lenders, as indicated in the tables' headings.</t>
  </si>
  <si>
    <t>Please provide the details on the outstanding term of the loan, in years, as at 31 December 2016.</t>
  </si>
  <si>
    <t>In order to accommodate for this, the PRA requests that the firm provide details on the name of CRA, definition of default and scorecard that is used, in response to the related question in the Basis of Preparation document to derive the analysis within this template as well as the definition of default for the particular scorecard.</t>
  </si>
  <si>
    <t>Rental Cover (indexed at current pay rate)</t>
  </si>
  <si>
    <t>STDF</t>
  </si>
  <si>
    <t>Stress Test Data Framework</t>
  </si>
  <si>
    <t>Where there is not a separate 'possession' segment within a table, please include 'possessions' within the '&gt;6MIA' segment.  Otherwise, include it in the 'possession' column.</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</si>
</sst>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quot;£&quot;* #,##0.00_-;_-&quot;£&quot;* &quot;-&quot;??_-;_-@_-"/>
    <numFmt numFmtId="43" formatCode="_-* #,##0.00_-;\-* #,##0.00_-;_-* &quot;-&quot;??_-;_-@_-"/>
    <numFmt numFmtId="164" formatCode="0.0%"/>
    <numFmt numFmtId="165" formatCode="&quot;£&quot;#,##0,,&quot;m&quot;"/>
    <numFmt numFmtId="166" formatCode="_(* #,##0.00_);_(* \(#,##0.00\);_(* &quot;-&quot;??_);_(@_)"/>
    <numFmt numFmtId="167" formatCode="&quot;£&quot;#,##0.0,,&quot;m&quot;"/>
    <numFmt numFmtId="168" formatCode="_-* #,##0_-;\-* #,##0_-;_-* &quot;-&quot;??_-;_-@_-"/>
    <numFmt numFmtId="169" formatCode="0.0000%"/>
    <numFmt numFmtId="170" formatCode="0.00000"/>
    <numFmt numFmtId="171" formatCode="&quot;£&quot;#,##0.00,,&quot;m&quot;"/>
  </numFmts>
  <fonts count="70">
    <font>
      <sz val="8"/>
      <color theme="1"/>
      <name val="Tahoma"/>
      <family val="2"/>
    </font>
    <font>
      <sz val="11"/>
      <color theme="1"/>
      <name val="Calibri"/>
      <family val="2"/>
      <scheme val="minor"/>
    </font>
    <font>
      <b/>
      <sz val="8"/>
      <color indexed="8"/>
      <name val="Tahoma"/>
      <family val="2"/>
    </font>
    <font>
      <b/>
      <i/>
      <sz val="8"/>
      <color indexed="8"/>
      <name val="Tahoma"/>
      <family val="2"/>
    </font>
    <font>
      <sz val="8"/>
      <color indexed="8"/>
      <name val="Tahoma"/>
      <family val="2"/>
    </font>
    <font>
      <sz val="9"/>
      <name val="Verdana"/>
      <family val="2"/>
    </font>
    <font>
      <sz val="10"/>
      <name val="Arial"/>
      <family val="2"/>
    </font>
    <font>
      <b/>
      <sz val="10"/>
      <color indexed="9"/>
      <name val="Arial"/>
      <family val="2"/>
    </font>
    <font>
      <sz val="10"/>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b/>
      <sz val="10"/>
      <color indexed="63"/>
      <name val="Arial"/>
      <family val="2"/>
    </font>
    <font>
      <sz val="11"/>
      <color indexed="20"/>
      <name val="Calibri"/>
      <family val="2"/>
    </font>
    <font>
      <sz val="10"/>
      <color indexed="20"/>
      <name val="Arial"/>
      <family val="2"/>
    </font>
    <font>
      <b/>
      <sz val="10"/>
      <color indexed="52"/>
      <name val="Arial"/>
      <family val="2"/>
    </font>
    <font>
      <b/>
      <sz val="11"/>
      <color indexed="52"/>
      <name val="Calibri"/>
      <family val="2"/>
    </font>
    <font>
      <b/>
      <sz val="11"/>
      <color indexed="9"/>
      <name val="Calibri"/>
      <family val="2"/>
    </font>
    <font>
      <sz val="10"/>
      <name val="BERNHARD"/>
    </font>
    <font>
      <sz val="10"/>
      <name val="Helv"/>
    </font>
    <font>
      <sz val="1"/>
      <color indexed="8"/>
      <name val="Courier"/>
      <family val="3"/>
    </font>
    <font>
      <sz val="10"/>
      <color indexed="62"/>
      <name val="Arial"/>
      <family val="2"/>
    </font>
    <font>
      <b/>
      <sz val="1"/>
      <color indexed="8"/>
      <name val="Courier"/>
      <family val="3"/>
    </font>
    <font>
      <b/>
      <sz val="10"/>
      <color indexed="8"/>
      <name val="Arial"/>
      <family val="2"/>
    </font>
    <font>
      <i/>
      <sz val="10"/>
      <color indexed="23"/>
      <name val="Arial"/>
      <family val="2"/>
    </font>
    <font>
      <i/>
      <sz val="11"/>
      <color indexed="23"/>
      <name val="Calibri"/>
      <family val="2"/>
    </font>
    <font>
      <sz val="11"/>
      <color indexed="17"/>
      <name val="Calibri"/>
      <family val="2"/>
    </font>
    <font>
      <sz val="10"/>
      <color indexed="17"/>
      <name val="Arial"/>
      <family val="2"/>
    </font>
    <font>
      <b/>
      <sz val="15"/>
      <color indexed="56"/>
      <name val="Calibri"/>
      <family val="2"/>
    </font>
    <font>
      <b/>
      <sz val="15"/>
      <color indexed="56"/>
      <name val="Arial"/>
      <family val="2"/>
    </font>
    <font>
      <b/>
      <sz val="13"/>
      <color indexed="56"/>
      <name val="Calibri"/>
      <family val="2"/>
    </font>
    <font>
      <b/>
      <sz val="13"/>
      <color indexed="56"/>
      <name val="Arial"/>
      <family val="2"/>
    </font>
    <font>
      <b/>
      <sz val="11"/>
      <color indexed="56"/>
      <name val="Calibri"/>
      <family val="2"/>
    </font>
    <font>
      <b/>
      <sz val="11"/>
      <color indexed="56"/>
      <name val="Arial"/>
      <family val="2"/>
    </font>
    <font>
      <u/>
      <sz val="9"/>
      <color indexed="12"/>
      <name val="Arial"/>
      <family val="2"/>
    </font>
    <font>
      <sz val="11"/>
      <color indexed="62"/>
      <name val="Calibri"/>
      <family val="2"/>
    </font>
    <font>
      <sz val="11"/>
      <color indexed="52"/>
      <name val="Calibri"/>
      <family val="2"/>
    </font>
    <font>
      <sz val="10"/>
      <color indexed="52"/>
      <name val="Arial"/>
      <family val="2"/>
    </font>
    <font>
      <sz val="11"/>
      <color indexed="60"/>
      <name val="Calibri"/>
      <family val="2"/>
    </font>
    <font>
      <sz val="10"/>
      <color indexed="60"/>
      <name val="Arial"/>
      <family val="2"/>
    </font>
    <font>
      <sz val="7"/>
      <name val="Small Fonts"/>
      <family val="2"/>
    </font>
    <font>
      <b/>
      <sz val="11"/>
      <color indexed="63"/>
      <name val="Calibri"/>
      <family val="2"/>
    </font>
    <font>
      <sz val="8"/>
      <name val="Helv"/>
    </font>
    <font>
      <b/>
      <sz val="18"/>
      <color indexed="56"/>
      <name val="Cambria"/>
      <family val="2"/>
    </font>
    <font>
      <sz val="10"/>
      <color indexed="10"/>
      <name val="Arial"/>
      <family val="2"/>
    </font>
    <font>
      <sz val="11"/>
      <color indexed="10"/>
      <name val="Calibri"/>
      <family val="2"/>
    </font>
    <font>
      <sz val="8"/>
      <name val="Tahoma"/>
      <family val="2"/>
    </font>
    <font>
      <b/>
      <sz val="16"/>
      <name val="Tahoma"/>
      <family val="2"/>
    </font>
    <font>
      <b/>
      <i/>
      <sz val="8"/>
      <name val="Tahoma"/>
      <family val="2"/>
    </font>
    <font>
      <b/>
      <sz val="8"/>
      <name val="Tahoma"/>
      <family val="2"/>
    </font>
    <font>
      <b/>
      <sz val="12"/>
      <name val="Tahoma"/>
      <family val="2"/>
    </font>
    <font>
      <sz val="14"/>
      <color indexed="8"/>
      <name val="Arial"/>
      <family val="2"/>
    </font>
    <font>
      <sz val="9"/>
      <color indexed="8"/>
      <name val="Arial"/>
      <family val="2"/>
    </font>
    <font>
      <sz val="8"/>
      <color theme="1"/>
      <name val="Tahoma"/>
      <family val="2"/>
    </font>
    <font>
      <sz val="11"/>
      <color theme="1"/>
      <name val="Calibri"/>
      <family val="2"/>
      <scheme val="minor"/>
    </font>
    <font>
      <u/>
      <sz val="8"/>
      <color theme="10"/>
      <name val="Tahoma"/>
      <family val="2"/>
    </font>
    <font>
      <b/>
      <sz val="8"/>
      <color theme="0"/>
      <name val="Tahoma"/>
      <family val="2"/>
    </font>
    <font>
      <sz val="12"/>
      <color rgb="FFFF0000"/>
      <name val="Tahoma"/>
      <family val="2"/>
    </font>
    <font>
      <b/>
      <sz val="16"/>
      <color rgb="FFFF0000"/>
      <name val="Tahoma"/>
      <family val="2"/>
    </font>
    <font>
      <b/>
      <sz val="8"/>
      <color theme="1"/>
      <name val="Tahoma"/>
      <family val="2"/>
    </font>
    <font>
      <sz val="11"/>
      <color rgb="FFFF0000"/>
      <name val="Tahoma"/>
      <family val="2"/>
    </font>
    <font>
      <b/>
      <sz val="11"/>
      <color theme="1"/>
      <name val="Tahoma"/>
      <family val="2"/>
    </font>
    <font>
      <sz val="8"/>
      <color rgb="FFFF0000"/>
      <name val="Tahoma"/>
      <family val="2"/>
    </font>
    <font>
      <b/>
      <i/>
      <u/>
      <sz val="10"/>
      <color theme="4"/>
      <name val="Tahoma"/>
      <family val="2"/>
    </font>
    <font>
      <i/>
      <sz val="8"/>
      <color theme="1"/>
      <name val="Tahoma"/>
      <family val="2"/>
    </font>
    <font>
      <b/>
      <i/>
      <sz val="8"/>
      <color theme="1"/>
      <name val="Tahoma"/>
      <family val="2"/>
    </font>
    <font>
      <b/>
      <sz val="12"/>
      <color theme="1"/>
      <name val="Tahoma"/>
      <family val="2"/>
    </font>
    <font>
      <b/>
      <sz val="14"/>
      <color indexed="8"/>
      <name val="Arial"/>
      <family val="2"/>
    </font>
    <font>
      <b/>
      <sz val="11"/>
      <color indexed="8"/>
      <name val="Arial"/>
      <family val="2"/>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bgColor indexed="64"/>
      </patternFill>
    </fill>
    <fill>
      <patternFill patternType="solid">
        <fgColor theme="3"/>
        <bgColor indexed="64"/>
      </patternFill>
    </fill>
    <fill>
      <patternFill patternType="solid">
        <fgColor theme="0" tint="-0.499984740745262"/>
        <bgColor indexed="64"/>
      </patternFill>
    </fill>
    <fill>
      <patternFill patternType="solid">
        <fgColor theme="0"/>
        <bgColor indexed="64"/>
      </patternFill>
    </fill>
    <fill>
      <patternFill patternType="solid">
        <fgColor theme="4" tint="-0.249977111117893"/>
        <bgColor indexed="64"/>
      </patternFill>
    </fill>
    <fill>
      <patternFill patternType="solid">
        <fgColor theme="3" tint="-0.249977111117893"/>
        <bgColor indexed="64"/>
      </patternFill>
    </fill>
    <fill>
      <patternFill patternType="solid">
        <fgColor theme="0" tint="-0.249977111117893"/>
        <bgColor indexed="64"/>
      </patternFill>
    </fill>
  </fills>
  <borders count="64">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4"/>
      </top>
      <bottom style="double">
        <color indexed="64"/>
      </bottom>
      <diagonal/>
    </border>
    <border>
      <left style="medium">
        <color indexed="64"/>
      </left>
      <right style="thin">
        <color indexed="64"/>
      </right>
      <top/>
      <bottom/>
      <diagonal/>
    </border>
    <border>
      <left/>
      <right style="thin">
        <color indexed="64"/>
      </right>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style="thin">
        <color indexed="64"/>
      </left>
      <right/>
      <top/>
      <bottom/>
      <diagonal/>
    </border>
  </borders>
  <cellStyleXfs count="409">
    <xf numFmtId="0" fontId="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2" borderId="0" applyNumberFormat="0" applyBorder="0" applyAlignment="0" applyProtection="0"/>
    <xf numFmtId="0" fontId="9"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5"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20" borderId="1" applyNumberFormat="0" applyAlignment="0" applyProtection="0"/>
    <xf numFmtId="0" fontId="14" fillId="3" borderId="0" applyNumberFormat="0" applyBorder="0" applyAlignment="0" applyProtection="0"/>
    <xf numFmtId="0" fontId="14"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4" fillId="3" borderId="0" applyNumberFormat="0" applyBorder="0" applyAlignment="0" applyProtection="0"/>
    <xf numFmtId="0" fontId="16" fillId="20" borderId="2" applyNumberFormat="0" applyAlignment="0" applyProtection="0"/>
    <xf numFmtId="0" fontId="17" fillId="20" borderId="2" applyNumberFormat="0" applyAlignment="0" applyProtection="0"/>
    <xf numFmtId="0" fontId="17" fillId="20" borderId="2" applyNumberFormat="0" applyAlignment="0" applyProtection="0"/>
    <xf numFmtId="0" fontId="16" fillId="20" borderId="2" applyNumberFormat="0" applyAlignment="0" applyProtection="0"/>
    <xf numFmtId="0" fontId="16" fillId="20" borderId="2" applyNumberFormat="0" applyAlignment="0" applyProtection="0"/>
    <xf numFmtId="0" fontId="16" fillId="20" borderId="2" applyNumberFormat="0" applyAlignment="0" applyProtection="0"/>
    <xf numFmtId="0" fontId="16" fillId="20" borderId="2" applyNumberFormat="0" applyAlignment="0" applyProtection="0"/>
    <xf numFmtId="0" fontId="16" fillId="20" borderId="2" applyNumberFormat="0" applyAlignment="0" applyProtection="0"/>
    <xf numFmtId="0" fontId="17" fillId="20" borderId="2" applyNumberFormat="0" applyAlignment="0" applyProtection="0"/>
    <xf numFmtId="0" fontId="18" fillId="21" borderId="3" applyNumberFormat="0" applyAlignment="0" applyProtection="0"/>
    <xf numFmtId="0" fontId="18" fillId="21" borderId="3" applyNumberFormat="0" applyAlignment="0" applyProtection="0"/>
    <xf numFmtId="0" fontId="7" fillId="21" borderId="3" applyNumberFormat="0" applyAlignment="0" applyProtection="0"/>
    <xf numFmtId="0" fontId="7" fillId="21" borderId="3" applyNumberFormat="0" applyAlignment="0" applyProtection="0"/>
    <xf numFmtId="0" fontId="7" fillId="21" borderId="3" applyNumberFormat="0" applyAlignment="0" applyProtection="0"/>
    <xf numFmtId="0" fontId="7" fillId="21" borderId="3" applyNumberFormat="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0" fontId="19" fillId="0" borderId="0"/>
    <xf numFmtId="0" fontId="20" fillId="0" borderId="0"/>
    <xf numFmtId="0" fontId="19" fillId="0" borderId="0"/>
    <xf numFmtId="0" fontId="20" fillId="0" borderId="0"/>
    <xf numFmtId="0" fontId="21" fillId="0" borderId="0">
      <protection locked="0"/>
    </xf>
    <xf numFmtId="0" fontId="22" fillId="7" borderId="2" applyNumberFormat="0" applyAlignment="0" applyProtection="0"/>
    <xf numFmtId="0" fontId="23" fillId="0" borderId="0">
      <protection locked="0"/>
    </xf>
    <xf numFmtId="0" fontId="23" fillId="0" borderId="0">
      <protection locked="0"/>
    </xf>
    <xf numFmtId="0" fontId="24" fillId="0" borderId="4"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1" fillId="0" borderId="0">
      <protection locked="0"/>
    </xf>
    <xf numFmtId="0" fontId="21" fillId="0" borderId="0">
      <protection locked="0"/>
    </xf>
    <xf numFmtId="0" fontId="21" fillId="0" borderId="0">
      <protection locked="0"/>
    </xf>
    <xf numFmtId="0" fontId="21" fillId="0" borderId="0">
      <protection locked="0"/>
    </xf>
    <xf numFmtId="0" fontId="21" fillId="0" borderId="0">
      <protection locked="0"/>
    </xf>
    <xf numFmtId="0" fontId="21" fillId="0" borderId="0">
      <protection locked="0"/>
    </xf>
    <xf numFmtId="0" fontId="21" fillId="0" borderId="0">
      <protection locked="0"/>
    </xf>
    <xf numFmtId="0" fontId="21" fillId="0" borderId="0">
      <protection locked="0"/>
    </xf>
    <xf numFmtId="0" fontId="21" fillId="0" borderId="0">
      <protection locked="0"/>
    </xf>
    <xf numFmtId="0" fontId="27" fillId="4" borderId="0" applyNumberFormat="0" applyBorder="0" applyAlignment="0" applyProtection="0"/>
    <xf numFmtId="0" fontId="27"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7" fillId="4" borderId="0" applyNumberFormat="0" applyBorder="0" applyAlignment="0" applyProtection="0"/>
    <xf numFmtId="0" fontId="28" fillId="4" borderId="0" applyNumberFormat="0" applyBorder="0" applyAlignment="0" applyProtection="0"/>
    <xf numFmtId="0" fontId="29" fillId="0" borderId="5" applyNumberFormat="0" applyFill="0" applyAlignment="0" applyProtection="0"/>
    <xf numFmtId="0" fontId="29"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1" fillId="0" borderId="6" applyNumberFormat="0" applyFill="0" applyAlignment="0" applyProtection="0"/>
    <xf numFmtId="0" fontId="31"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3" fillId="0" borderId="7" applyNumberFormat="0" applyFill="0" applyAlignment="0" applyProtection="0"/>
    <xf numFmtId="0" fontId="33" fillId="0" borderId="7" applyNumberFormat="0" applyFill="0" applyAlignment="0" applyProtection="0"/>
    <xf numFmtId="0" fontId="34" fillId="0" borderId="7" applyNumberFormat="0" applyFill="0" applyAlignment="0" applyProtection="0"/>
    <xf numFmtId="0" fontId="34" fillId="0" borderId="7" applyNumberFormat="0" applyFill="0" applyAlignment="0" applyProtection="0"/>
    <xf numFmtId="0" fontId="34" fillId="0" borderId="7" applyNumberFormat="0" applyFill="0" applyAlignment="0" applyProtection="0"/>
    <xf numFmtId="0" fontId="34" fillId="0" borderId="7"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alignment vertical="top"/>
      <protection locked="0"/>
    </xf>
    <xf numFmtId="0" fontId="56" fillId="0" borderId="0" applyNumberFormat="0" applyFill="0" applyBorder="0" applyAlignment="0" applyProtection="0"/>
    <xf numFmtId="0" fontId="36" fillId="7" borderId="2" applyNumberFormat="0" applyAlignment="0" applyProtection="0"/>
    <xf numFmtId="0" fontId="36" fillId="7" borderId="2" applyNumberFormat="0" applyAlignment="0" applyProtection="0"/>
    <xf numFmtId="0" fontId="22" fillId="7" borderId="2" applyNumberFormat="0" applyAlignment="0" applyProtection="0"/>
    <xf numFmtId="0" fontId="22" fillId="7" borderId="2" applyNumberFormat="0" applyAlignment="0" applyProtection="0"/>
    <xf numFmtId="0" fontId="22" fillId="7" borderId="2" applyNumberFormat="0" applyAlignment="0" applyProtection="0"/>
    <xf numFmtId="0" fontId="22" fillId="7" borderId="2" applyNumberFormat="0" applyAlignment="0" applyProtection="0"/>
    <xf numFmtId="0" fontId="22" fillId="7" borderId="2" applyNumberFormat="0" applyAlignment="0" applyProtection="0"/>
    <xf numFmtId="0" fontId="36" fillId="7" borderId="2" applyNumberFormat="0" applyAlignment="0" applyProtection="0"/>
    <xf numFmtId="0" fontId="37" fillId="0" borderId="8" applyNumberFormat="0" applyFill="0" applyAlignment="0" applyProtection="0"/>
    <xf numFmtId="0" fontId="37"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21" fillId="0" borderId="0">
      <protection locked="0"/>
    </xf>
    <xf numFmtId="0" fontId="39" fillId="22" borderId="0" applyNumberFormat="0" applyBorder="0" applyAlignment="0" applyProtection="0"/>
    <xf numFmtId="0" fontId="39" fillId="22" borderId="0" applyNumberFormat="0" applyBorder="0" applyAlignment="0" applyProtection="0"/>
    <xf numFmtId="0" fontId="40" fillId="22" borderId="0" applyNumberFormat="0" applyBorder="0" applyAlignment="0" applyProtection="0"/>
    <xf numFmtId="0" fontId="40" fillId="22" borderId="0" applyNumberFormat="0" applyBorder="0" applyAlignment="0" applyProtection="0"/>
    <xf numFmtId="0" fontId="40" fillId="22" borderId="0" applyNumberFormat="0" applyBorder="0" applyAlignment="0" applyProtection="0"/>
    <xf numFmtId="0" fontId="40" fillId="22" borderId="0" applyNumberFormat="0" applyBorder="0" applyAlignment="0" applyProtection="0"/>
    <xf numFmtId="0" fontId="39" fillId="22" borderId="0" applyNumberFormat="0" applyBorder="0" applyAlignment="0" applyProtection="0"/>
    <xf numFmtId="37" fontId="41" fillId="0" borderId="0"/>
    <xf numFmtId="0" fontId="6" fillId="0" borderId="0"/>
    <xf numFmtId="0" fontId="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5" fillId="0" borderId="0"/>
    <xf numFmtId="0" fontId="55" fillId="0" borderId="0"/>
    <xf numFmtId="0" fontId="8" fillId="0" borderId="0"/>
    <xf numFmtId="0" fontId="8" fillId="0" borderId="0"/>
    <xf numFmtId="0" fontId="8" fillId="0" borderId="0"/>
    <xf numFmtId="0" fontId="8" fillId="0" borderId="0"/>
    <xf numFmtId="0" fontId="54" fillId="0" borderId="0"/>
    <xf numFmtId="0" fontId="8" fillId="23" borderId="9" applyNumberFormat="0" applyFont="0" applyAlignment="0" applyProtection="0"/>
    <xf numFmtId="0" fontId="8" fillId="23" borderId="9" applyNumberFormat="0" applyFont="0" applyAlignment="0" applyProtection="0"/>
    <xf numFmtId="0" fontId="8" fillId="23" borderId="9" applyNumberFormat="0" applyFont="0" applyAlignment="0" applyProtection="0"/>
    <xf numFmtId="0" fontId="8" fillId="23" borderId="9" applyNumberFormat="0" applyFont="0" applyAlignment="0" applyProtection="0"/>
    <xf numFmtId="0" fontId="10" fillId="23" borderId="9" applyNumberFormat="0" applyFont="0" applyAlignment="0" applyProtection="0"/>
    <xf numFmtId="0" fontId="42" fillId="20" borderId="1" applyNumberFormat="0" applyAlignment="0" applyProtection="0"/>
    <xf numFmtId="0" fontId="42"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21" fillId="0" borderId="0">
      <protection locked="0"/>
    </xf>
    <xf numFmtId="38" fontId="43" fillId="0" borderId="0"/>
    <xf numFmtId="0" fontId="15" fillId="3" borderId="0" applyNumberFormat="0" applyBorder="0" applyAlignment="0" applyProtection="0"/>
    <xf numFmtId="0" fontId="8" fillId="0" borderId="0"/>
    <xf numFmtId="0" fontId="8" fillId="0" borderId="0"/>
    <xf numFmtId="0" fontId="8" fillId="0" borderId="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21" fillId="0" borderId="10">
      <protection locked="0"/>
    </xf>
    <xf numFmtId="0" fontId="21" fillId="0" borderId="10">
      <protection locked="0"/>
    </xf>
    <xf numFmtId="0" fontId="24" fillId="0" borderId="4" applyNumberFormat="0" applyFill="0" applyAlignment="0" applyProtection="0"/>
    <xf numFmtId="0" fontId="24" fillId="0" borderId="4" applyNumberFormat="0" applyFill="0" applyAlignment="0" applyProtection="0"/>
    <xf numFmtId="0" fontId="24" fillId="0" borderId="4" applyNumberFormat="0" applyFill="0" applyAlignment="0" applyProtection="0"/>
    <xf numFmtId="0" fontId="24" fillId="0" borderId="4" applyNumberFormat="0" applyFill="0" applyAlignment="0" applyProtection="0"/>
    <xf numFmtId="0" fontId="24" fillId="0" borderId="4" applyNumberFormat="0" applyFill="0" applyAlignment="0" applyProtection="0"/>
    <xf numFmtId="0" fontId="44" fillId="0" borderId="0" applyNumberFormat="0" applyFill="0" applyBorder="0" applyAlignment="0" applyProtection="0"/>
    <xf numFmtId="0" fontId="30" fillId="0" borderId="5" applyNumberFormat="0" applyFill="0" applyAlignment="0" applyProtection="0"/>
    <xf numFmtId="0" fontId="32" fillId="0" borderId="6" applyNumberFormat="0" applyFill="0" applyAlignment="0" applyProtection="0"/>
    <xf numFmtId="0" fontId="34" fillId="0" borderId="7" applyNumberFormat="0" applyFill="0" applyAlignment="0" applyProtection="0"/>
    <xf numFmtId="0" fontId="34" fillId="0" borderId="0" applyNumberFormat="0" applyFill="0" applyBorder="0" applyAlignment="0" applyProtection="0"/>
    <xf numFmtId="0" fontId="38" fillId="0" borderId="8" applyNumberFormat="0" applyFill="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7" fillId="21" borderId="3" applyNumberFormat="0" applyAlignment="0" applyProtection="0"/>
    <xf numFmtId="0" fontId="8" fillId="0" borderId="0"/>
    <xf numFmtId="43" fontId="54" fillId="0" borderId="0" applyFont="0" applyFill="0" applyBorder="0" applyAlignment="0" applyProtection="0"/>
    <xf numFmtId="44" fontId="54"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23" borderId="9" applyNumberFormat="0" applyFont="0" applyAlignment="0" applyProtection="0"/>
    <xf numFmtId="0" fontId="6" fillId="23" borderId="9" applyNumberFormat="0" applyFont="0" applyAlignment="0" applyProtection="0"/>
    <xf numFmtId="0" fontId="6" fillId="23" borderId="9" applyNumberFormat="0" applyFont="0" applyAlignment="0" applyProtection="0"/>
    <xf numFmtId="0" fontId="6" fillId="23" borderId="9" applyNumberFormat="0" applyFon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0" fontId="6" fillId="0" borderId="0"/>
  </cellStyleXfs>
  <cellXfs count="253">
    <xf numFmtId="0" fontId="0" fillId="0" borderId="0" xfId="0"/>
    <xf numFmtId="0" fontId="0" fillId="0" borderId="0" xfId="0" applyFill="1"/>
    <xf numFmtId="0" fontId="0" fillId="0" borderId="0" xfId="0" applyFont="1" applyFill="1" applyAlignment="1">
      <alignment wrapText="1"/>
    </xf>
    <xf numFmtId="0" fontId="47" fillId="0" borderId="0" xfId="0" applyFont="1" applyFill="1"/>
    <xf numFmtId="0" fontId="48" fillId="0" borderId="0" xfId="0" applyFont="1" applyFill="1" applyAlignment="1">
      <alignment horizontal="left"/>
    </xf>
    <xf numFmtId="0" fontId="49" fillId="0" borderId="0" xfId="0" applyFont="1" applyFill="1" applyAlignment="1">
      <alignment horizontal="left"/>
    </xf>
    <xf numFmtId="0" fontId="47" fillId="0" borderId="0" xfId="0" applyFont="1" applyFill="1" applyAlignment="1">
      <alignment horizontal="left"/>
    </xf>
    <xf numFmtId="165" fontId="47" fillId="0" borderId="12" xfId="322" applyNumberFormat="1" applyFont="1" applyFill="1" applyBorder="1" applyAlignment="1">
      <alignment horizontal="center" vertical="center"/>
    </xf>
    <xf numFmtId="164" fontId="47" fillId="0" borderId="0" xfId="322" applyNumberFormat="1" applyFont="1" applyFill="1" applyAlignment="1">
      <alignment horizontal="left"/>
    </xf>
    <xf numFmtId="0" fontId="47" fillId="0" borderId="0" xfId="0" applyFont="1" applyFill="1" applyAlignment="1">
      <alignment horizontal="center" vertical="center"/>
    </xf>
    <xf numFmtId="0" fontId="49" fillId="0" borderId="0" xfId="0" applyFont="1" applyFill="1" applyAlignment="1">
      <alignment horizontal="left" vertical="center"/>
    </xf>
    <xf numFmtId="0" fontId="47" fillId="0" borderId="0" xfId="0" applyFont="1" applyFill="1" applyBorder="1" applyAlignment="1">
      <alignment horizontal="center" vertical="center"/>
    </xf>
    <xf numFmtId="0" fontId="51" fillId="0" borderId="0" xfId="0" applyFont="1" applyFill="1" applyAlignment="1">
      <alignment horizontal="left"/>
    </xf>
    <xf numFmtId="0" fontId="50" fillId="0" borderId="0" xfId="0" applyFont="1" applyFill="1" applyBorder="1" applyAlignment="1">
      <alignment horizontal="left" vertical="center"/>
    </xf>
    <xf numFmtId="165" fontId="47" fillId="0" borderId="0" xfId="322" applyNumberFormat="1" applyFont="1" applyFill="1" applyBorder="1" applyAlignment="1">
      <alignment horizontal="center" vertical="center"/>
    </xf>
    <xf numFmtId="164" fontId="47" fillId="0" borderId="0" xfId="322" applyNumberFormat="1" applyFont="1" applyFill="1" applyAlignment="1">
      <alignment horizontal="center" vertical="center"/>
    </xf>
    <xf numFmtId="10" fontId="47" fillId="0" borderId="0" xfId="322" applyNumberFormat="1" applyFont="1" applyFill="1" applyAlignment="1">
      <alignment horizontal="center" vertical="center"/>
    </xf>
    <xf numFmtId="10" fontId="47" fillId="0" borderId="0" xfId="0" applyNumberFormat="1" applyFont="1" applyFill="1" applyAlignment="1">
      <alignment horizontal="center" vertical="center"/>
    </xf>
    <xf numFmtId="9" fontId="47" fillId="0" borderId="0" xfId="0" applyNumberFormat="1" applyFont="1" applyFill="1" applyAlignment="1">
      <alignment horizontal="center" vertical="center"/>
    </xf>
    <xf numFmtId="164" fontId="47" fillId="0" borderId="0" xfId="322" applyNumberFormat="1" applyFont="1" applyFill="1"/>
    <xf numFmtId="0" fontId="57" fillId="24" borderId="17" xfId="0" applyFont="1" applyFill="1" applyBorder="1" applyAlignment="1">
      <alignment horizontal="left" vertical="center"/>
    </xf>
    <xf numFmtId="0" fontId="57" fillId="24" borderId="18" xfId="0" applyFont="1" applyFill="1" applyBorder="1" applyAlignment="1">
      <alignment horizontal="left" vertical="center"/>
    </xf>
    <xf numFmtId="0" fontId="57" fillId="25" borderId="19" xfId="0" applyFont="1" applyFill="1" applyBorder="1" applyAlignment="1">
      <alignment horizontal="center" vertical="center"/>
    </xf>
    <xf numFmtId="0" fontId="57" fillId="26" borderId="20" xfId="0" applyFont="1" applyFill="1" applyBorder="1" applyAlignment="1">
      <alignment horizontal="left" vertical="center"/>
    </xf>
    <xf numFmtId="165" fontId="47" fillId="0" borderId="23" xfId="322" applyNumberFormat="1" applyFont="1" applyFill="1" applyBorder="1" applyAlignment="1">
      <alignment horizontal="center" vertical="center"/>
    </xf>
    <xf numFmtId="165" fontId="47" fillId="26" borderId="21" xfId="322" applyNumberFormat="1" applyFont="1" applyFill="1" applyBorder="1" applyAlignment="1">
      <alignment horizontal="center" vertical="center"/>
    </xf>
    <xf numFmtId="165" fontId="47" fillId="26" borderId="22" xfId="322" applyNumberFormat="1" applyFont="1" applyFill="1" applyBorder="1" applyAlignment="1">
      <alignment horizontal="center" vertical="center"/>
    </xf>
    <xf numFmtId="164" fontId="47" fillId="26" borderId="22" xfId="322" applyNumberFormat="1" applyFont="1" applyFill="1" applyBorder="1" applyAlignment="1">
      <alignment horizontal="center" vertical="center"/>
    </xf>
    <xf numFmtId="165" fontId="47" fillId="26" borderId="27" xfId="322" applyNumberFormat="1" applyFont="1" applyFill="1" applyBorder="1" applyAlignment="1">
      <alignment horizontal="center" vertical="center"/>
    </xf>
    <xf numFmtId="165" fontId="47" fillId="26" borderId="28" xfId="322" applyNumberFormat="1" applyFont="1" applyFill="1" applyBorder="1" applyAlignment="1">
      <alignment horizontal="center" vertical="center"/>
    </xf>
    <xf numFmtId="0" fontId="57" fillId="24" borderId="29" xfId="0" applyFont="1" applyFill="1" applyBorder="1" applyAlignment="1">
      <alignment horizontal="left" vertical="center"/>
    </xf>
    <xf numFmtId="0" fontId="57" fillId="25" borderId="30" xfId="0" applyFont="1" applyFill="1" applyBorder="1" applyAlignment="1">
      <alignment horizontal="center" vertical="center" wrapText="1"/>
    </xf>
    <xf numFmtId="0" fontId="57" fillId="25" borderId="19" xfId="0" applyFont="1" applyFill="1" applyBorder="1" applyAlignment="1">
      <alignment horizontal="center" vertical="center" wrapText="1"/>
    </xf>
    <xf numFmtId="0" fontId="57" fillId="25" borderId="26" xfId="0" applyFont="1" applyFill="1" applyBorder="1" applyAlignment="1">
      <alignment horizontal="center" vertical="center" wrapText="1"/>
    </xf>
    <xf numFmtId="0" fontId="57" fillId="25" borderId="31" xfId="0" applyFont="1" applyFill="1" applyBorder="1" applyAlignment="1">
      <alignment horizontal="center" vertical="center" wrapText="1"/>
    </xf>
    <xf numFmtId="0" fontId="57" fillId="26" borderId="34" xfId="0" applyFont="1" applyFill="1" applyBorder="1" applyAlignment="1">
      <alignment horizontal="center" vertical="center" wrapText="1"/>
    </xf>
    <xf numFmtId="165" fontId="54" fillId="26" borderId="18" xfId="322" applyNumberFormat="1" applyFont="1" applyFill="1" applyBorder="1" applyAlignment="1">
      <alignment horizontal="center" vertical="center"/>
    </xf>
    <xf numFmtId="0" fontId="57" fillId="25" borderId="36" xfId="0" applyFont="1" applyFill="1" applyBorder="1" applyAlignment="1">
      <alignment horizontal="center" vertical="center" wrapText="1"/>
    </xf>
    <xf numFmtId="0" fontId="57" fillId="25" borderId="37" xfId="0" applyFont="1" applyFill="1" applyBorder="1" applyAlignment="1">
      <alignment horizontal="center" vertical="center" wrapText="1"/>
    </xf>
    <xf numFmtId="0" fontId="57" fillId="26" borderId="20" xfId="0" applyFont="1" applyFill="1" applyBorder="1" applyAlignment="1">
      <alignment horizontal="center" vertical="center" wrapText="1"/>
    </xf>
    <xf numFmtId="164" fontId="57" fillId="26" borderId="20" xfId="322" applyNumberFormat="1" applyFont="1" applyFill="1" applyBorder="1" applyAlignment="1">
      <alignment horizontal="left" vertical="center"/>
    </xf>
    <xf numFmtId="165" fontId="47" fillId="26" borderId="39" xfId="322" applyNumberFormat="1" applyFont="1" applyFill="1" applyBorder="1" applyAlignment="1">
      <alignment horizontal="center" vertical="center"/>
    </xf>
    <xf numFmtId="0" fontId="57" fillId="25" borderId="41" xfId="0" applyFont="1" applyFill="1" applyBorder="1" applyAlignment="1">
      <alignment horizontal="center" vertical="center" wrapText="1"/>
    </xf>
    <xf numFmtId="165" fontId="47" fillId="26" borderId="18" xfId="322" applyNumberFormat="1" applyFont="1" applyFill="1" applyBorder="1" applyAlignment="1">
      <alignment horizontal="center" vertical="center"/>
    </xf>
    <xf numFmtId="0" fontId="57" fillId="26" borderId="27" xfId="0" applyFont="1" applyFill="1" applyBorder="1" applyAlignment="1">
      <alignment horizontal="left" vertical="center"/>
    </xf>
    <xf numFmtId="165" fontId="47" fillId="26" borderId="42" xfId="322" applyNumberFormat="1" applyFont="1" applyFill="1" applyBorder="1" applyAlignment="1">
      <alignment horizontal="center" vertical="center"/>
    </xf>
    <xf numFmtId="0" fontId="57" fillId="25" borderId="19" xfId="0" applyFont="1" applyFill="1" applyBorder="1" applyAlignment="1">
      <alignment horizontal="center" vertical="center"/>
    </xf>
    <xf numFmtId="165" fontId="54" fillId="0" borderId="0" xfId="322" applyNumberFormat="1" applyFont="1" applyFill="1" applyBorder="1" applyAlignment="1">
      <alignment horizontal="center" vertical="center"/>
    </xf>
    <xf numFmtId="0" fontId="47" fillId="0" borderId="0" xfId="0" applyFont="1" applyFill="1" applyBorder="1"/>
    <xf numFmtId="0" fontId="47" fillId="27" borderId="0" xfId="0" applyFont="1" applyFill="1" applyBorder="1" applyAlignment="1">
      <alignment horizontal="center" vertical="center"/>
    </xf>
    <xf numFmtId="165" fontId="47" fillId="27" borderId="0" xfId="322" applyNumberFormat="1" applyFont="1" applyFill="1" applyBorder="1" applyAlignment="1">
      <alignment horizontal="center" vertical="center"/>
    </xf>
    <xf numFmtId="165" fontId="54" fillId="27" borderId="0" xfId="322" applyNumberFormat="1" applyFont="1" applyFill="1" applyBorder="1" applyAlignment="1">
      <alignment horizontal="center" vertical="center"/>
    </xf>
    <xf numFmtId="0" fontId="57" fillId="26" borderId="37" xfId="0" applyFont="1" applyFill="1" applyBorder="1" applyAlignment="1">
      <alignment horizontal="center" vertical="center" wrapText="1"/>
    </xf>
    <xf numFmtId="0" fontId="47" fillId="27" borderId="0" xfId="0" applyFont="1" applyFill="1" applyBorder="1"/>
    <xf numFmtId="0" fontId="57" fillId="27" borderId="0" xfId="0" applyFont="1" applyFill="1" applyBorder="1" applyAlignment="1">
      <alignment horizontal="left" vertical="center"/>
    </xf>
    <xf numFmtId="0" fontId="57" fillId="24" borderId="34" xfId="0" applyFont="1" applyFill="1" applyBorder="1" applyAlignment="1">
      <alignment horizontal="left" vertical="center"/>
    </xf>
    <xf numFmtId="0" fontId="58" fillId="0" borderId="0" xfId="0" applyFont="1" applyFill="1" applyAlignment="1">
      <alignment horizontal="left"/>
    </xf>
    <xf numFmtId="0" fontId="59" fillId="27" borderId="0" xfId="0" applyFont="1" applyFill="1" applyBorder="1" applyAlignment="1">
      <alignment horizontal="left" vertical="center"/>
    </xf>
    <xf numFmtId="0" fontId="57" fillId="25" borderId="38" xfId="0" applyFont="1" applyFill="1" applyBorder="1" applyAlignment="1">
      <alignment horizontal="center" vertical="center" wrapText="1"/>
    </xf>
    <xf numFmtId="0" fontId="58" fillId="0" borderId="0" xfId="0" applyFont="1" applyFill="1" applyBorder="1" applyAlignment="1">
      <alignment horizontal="left"/>
    </xf>
    <xf numFmtId="0" fontId="49" fillId="0" borderId="0" xfId="0" applyFont="1" applyFill="1" applyBorder="1" applyAlignment="1">
      <alignment horizontal="left"/>
    </xf>
    <xf numFmtId="0" fontId="47" fillId="0" borderId="0" xfId="0" applyFont="1" applyFill="1" applyBorder="1" applyAlignment="1">
      <alignment horizontal="left"/>
    </xf>
    <xf numFmtId="0" fontId="57" fillId="0" borderId="0" xfId="0" applyFont="1" applyFill="1" applyBorder="1" applyAlignment="1">
      <alignment horizontal="left" vertical="center"/>
    </xf>
    <xf numFmtId="164" fontId="47" fillId="0" borderId="0" xfId="322" applyNumberFormat="1" applyFont="1" applyFill="1" applyBorder="1" applyAlignment="1">
      <alignment horizontal="center" vertical="center"/>
    </xf>
    <xf numFmtId="49" fontId="57" fillId="0" borderId="0" xfId="0" applyNumberFormat="1" applyFont="1" applyFill="1" applyBorder="1" applyAlignment="1">
      <alignment horizontal="left" vertical="center"/>
    </xf>
    <xf numFmtId="0" fontId="57" fillId="24" borderId="32" xfId="0" applyFont="1" applyFill="1" applyBorder="1" applyAlignment="1">
      <alignment horizontal="left" vertical="center"/>
    </xf>
    <xf numFmtId="49" fontId="57" fillId="24" borderId="33" xfId="0" applyNumberFormat="1" applyFont="1" applyFill="1" applyBorder="1" applyAlignment="1">
      <alignment horizontal="left" vertical="center"/>
    </xf>
    <xf numFmtId="0" fontId="57" fillId="24" borderId="33" xfId="0" applyFont="1" applyFill="1" applyBorder="1" applyAlignment="1">
      <alignment horizontal="left" vertical="center"/>
    </xf>
    <xf numFmtId="0" fontId="57" fillId="26" borderId="35" xfId="0" applyFont="1" applyFill="1" applyBorder="1" applyAlignment="1">
      <alignment horizontal="left" vertical="center"/>
    </xf>
    <xf numFmtId="0" fontId="57" fillId="26" borderId="43" xfId="0" applyFont="1" applyFill="1" applyBorder="1" applyAlignment="1">
      <alignment horizontal="center" vertical="center" wrapText="1"/>
    </xf>
    <xf numFmtId="0" fontId="57" fillId="24" borderId="44" xfId="0" applyFont="1" applyFill="1" applyBorder="1" applyAlignment="1">
      <alignment horizontal="left" vertical="center"/>
    </xf>
    <xf numFmtId="0" fontId="57" fillId="25" borderId="36" xfId="0" applyFont="1" applyFill="1" applyBorder="1" applyAlignment="1">
      <alignment horizontal="left" vertical="center" wrapText="1"/>
    </xf>
    <xf numFmtId="0" fontId="57" fillId="25" borderId="45" xfId="0" applyFont="1" applyFill="1" applyBorder="1" applyAlignment="1">
      <alignment horizontal="left" vertical="center" wrapText="1"/>
    </xf>
    <xf numFmtId="0" fontId="57" fillId="25" borderId="46" xfId="0" applyFont="1" applyFill="1" applyBorder="1" applyAlignment="1">
      <alignment horizontal="left" vertical="center" wrapText="1"/>
    </xf>
    <xf numFmtId="0" fontId="57" fillId="25" borderId="12" xfId="0" applyFont="1" applyFill="1" applyBorder="1" applyAlignment="1">
      <alignment horizontal="center" vertical="center"/>
    </xf>
    <xf numFmtId="0" fontId="61" fillId="0" borderId="0" xfId="0" applyFont="1" applyFill="1" applyAlignment="1">
      <alignment horizontal="left"/>
    </xf>
    <xf numFmtId="0" fontId="58" fillId="0" borderId="0" xfId="0" applyFont="1" applyFill="1" applyAlignment="1">
      <alignment horizontal="left" vertical="center"/>
    </xf>
    <xf numFmtId="0" fontId="0" fillId="0" borderId="0" xfId="0" applyFont="1" applyFill="1" applyAlignment="1">
      <alignment wrapText="1"/>
    </xf>
    <xf numFmtId="0" fontId="62" fillId="27" borderId="0" xfId="0" applyFont="1" applyFill="1"/>
    <xf numFmtId="0" fontId="0" fillId="27" borderId="0" xfId="0" applyFill="1"/>
    <xf numFmtId="0" fontId="47" fillId="27" borderId="0" xfId="0" applyFont="1" applyFill="1"/>
    <xf numFmtId="0" fontId="63" fillId="27" borderId="0" xfId="0" applyFont="1" applyFill="1"/>
    <xf numFmtId="0" fontId="64" fillId="0" borderId="0" xfId="0" applyFont="1" applyFill="1" applyAlignment="1">
      <alignment horizontal="left"/>
    </xf>
    <xf numFmtId="17" fontId="53" fillId="0" borderId="0" xfId="0" quotePrefix="1" applyNumberFormat="1" applyFont="1" applyFill="1" applyAlignment="1">
      <alignment horizontal="left"/>
    </xf>
    <xf numFmtId="0" fontId="0" fillId="0" borderId="0" xfId="0" applyFont="1" applyFill="1" applyAlignment="1">
      <alignment wrapText="1"/>
    </xf>
    <xf numFmtId="0" fontId="57" fillId="25" borderId="19" xfId="0" applyFont="1" applyFill="1" applyBorder="1" applyAlignment="1">
      <alignment horizontal="center" vertical="center"/>
    </xf>
    <xf numFmtId="0" fontId="57" fillId="26" borderId="47" xfId="0" applyFont="1" applyFill="1" applyBorder="1" applyAlignment="1">
      <alignment horizontal="center" vertical="center" wrapText="1"/>
    </xf>
    <xf numFmtId="0" fontId="57" fillId="28" borderId="38" xfId="0" applyFont="1" applyFill="1" applyBorder="1" applyAlignment="1">
      <alignment horizontal="left" vertical="center"/>
    </xf>
    <xf numFmtId="0" fontId="57" fillId="28" borderId="48" xfId="0" applyFont="1" applyFill="1" applyBorder="1" applyAlignment="1">
      <alignment horizontal="left" vertical="center"/>
    </xf>
    <xf numFmtId="0" fontId="57" fillId="28" borderId="49" xfId="0" applyFont="1" applyFill="1" applyBorder="1" applyAlignment="1">
      <alignment horizontal="left" vertical="center"/>
    </xf>
    <xf numFmtId="0" fontId="57" fillId="26" borderId="50" xfId="0" applyFont="1" applyFill="1" applyBorder="1" applyAlignment="1">
      <alignment horizontal="center" vertical="center" wrapText="1"/>
    </xf>
    <xf numFmtId="0" fontId="57" fillId="24" borderId="20" xfId="0" applyFont="1" applyFill="1" applyBorder="1" applyAlignment="1">
      <alignment horizontal="left" vertical="center"/>
    </xf>
    <xf numFmtId="0" fontId="57" fillId="29" borderId="51" xfId="0" applyFont="1" applyFill="1" applyBorder="1" applyAlignment="1">
      <alignment horizontal="center" vertical="center" wrapText="1"/>
    </xf>
    <xf numFmtId="0" fontId="57" fillId="25" borderId="52" xfId="0" applyFont="1" applyFill="1" applyBorder="1" applyAlignment="1">
      <alignment horizontal="center" vertical="center" wrapText="1"/>
    </xf>
    <xf numFmtId="0" fontId="57" fillId="24" borderId="23" xfId="0" applyFont="1" applyFill="1" applyBorder="1" applyAlignment="1">
      <alignment horizontal="left" vertical="center"/>
    </xf>
    <xf numFmtId="165" fontId="47" fillId="30" borderId="33" xfId="322" applyNumberFormat="1" applyFont="1" applyFill="1" applyBorder="1" applyAlignment="1">
      <alignment horizontal="center" vertical="center"/>
    </xf>
    <xf numFmtId="165" fontId="47" fillId="26" borderId="16" xfId="322" applyNumberFormat="1" applyFont="1" applyFill="1" applyBorder="1" applyAlignment="1">
      <alignment horizontal="center" vertical="center"/>
    </xf>
    <xf numFmtId="0" fontId="57" fillId="24" borderId="36" xfId="0" applyFont="1" applyFill="1" applyBorder="1" applyAlignment="1">
      <alignment horizontal="left" vertical="center"/>
    </xf>
    <xf numFmtId="165" fontId="47" fillId="26" borderId="53" xfId="322" applyNumberFormat="1" applyFont="1" applyFill="1" applyBorder="1" applyAlignment="1">
      <alignment horizontal="center" vertical="center"/>
    </xf>
    <xf numFmtId="165" fontId="47" fillId="26" borderId="51" xfId="322" applyNumberFormat="1" applyFont="1" applyFill="1" applyBorder="1" applyAlignment="1">
      <alignment horizontal="center" vertical="center"/>
    </xf>
    <xf numFmtId="0" fontId="57" fillId="25" borderId="26" xfId="0" applyFont="1" applyFill="1" applyBorder="1" applyAlignment="1">
      <alignment horizontal="center" vertical="center" wrapText="1"/>
    </xf>
    <xf numFmtId="0" fontId="57" fillId="25" borderId="30" xfId="0" applyFont="1" applyFill="1" applyBorder="1" applyAlignment="1">
      <alignment horizontal="center" vertical="center" wrapText="1"/>
    </xf>
    <xf numFmtId="0" fontId="67" fillId="0" borderId="0" xfId="0" applyFont="1" applyAlignment="1">
      <alignment horizontal="left"/>
    </xf>
    <xf numFmtId="0" fontId="0" fillId="0" borderId="0" xfId="0" applyAlignment="1">
      <alignment horizontal="center" vertical="center"/>
    </xf>
    <xf numFmtId="0" fontId="66" fillId="0" borderId="0" xfId="0" applyFont="1" applyAlignment="1">
      <alignment horizontal="left" vertical="center"/>
    </xf>
    <xf numFmtId="0" fontId="57" fillId="25" borderId="55" xfId="0" applyFont="1" applyFill="1" applyBorder="1" applyAlignment="1">
      <alignment horizontal="center" vertical="center" wrapText="1"/>
    </xf>
    <xf numFmtId="165" fontId="54" fillId="26" borderId="18" xfId="322" applyNumberFormat="1" applyFont="1" applyFill="1" applyBorder="1" applyAlignment="1">
      <alignment horizontal="center" vertical="center"/>
    </xf>
    <xf numFmtId="165" fontId="54" fillId="26" borderId="21" xfId="322" applyNumberFormat="1" applyFont="1" applyFill="1" applyBorder="1" applyAlignment="1">
      <alignment horizontal="center" vertical="center"/>
    </xf>
    <xf numFmtId="165" fontId="54" fillId="26" borderId="20" xfId="322" applyNumberFormat="1" applyFont="1" applyFill="1" applyBorder="1" applyAlignment="1">
      <alignment horizontal="center" vertical="center"/>
    </xf>
    <xf numFmtId="0" fontId="0" fillId="0" borderId="0" xfId="0" applyNumberFormat="1"/>
    <xf numFmtId="167" fontId="54" fillId="26" borderId="18" xfId="322" applyNumberFormat="1" applyFont="1" applyFill="1" applyBorder="1" applyAlignment="1">
      <alignment horizontal="center" vertical="center"/>
    </xf>
    <xf numFmtId="43" fontId="47" fillId="0" borderId="0" xfId="363" applyFont="1" applyFill="1" applyAlignment="1">
      <alignment horizontal="center" vertical="center"/>
    </xf>
    <xf numFmtId="165" fontId="47" fillId="26" borderId="20" xfId="322" applyNumberFormat="1" applyFont="1" applyFill="1" applyBorder="1" applyAlignment="1">
      <alignment horizontal="center" vertical="center"/>
    </xf>
    <xf numFmtId="167" fontId="0" fillId="0" borderId="0" xfId="0" applyNumberFormat="1" applyAlignment="1">
      <alignment horizontal="center" vertical="center"/>
    </xf>
    <xf numFmtId="165" fontId="0" fillId="0" borderId="0" xfId="0" applyNumberFormat="1"/>
    <xf numFmtId="169" fontId="47" fillId="0" borderId="12" xfId="322" applyNumberFormat="1" applyFont="1" applyFill="1" applyBorder="1" applyAlignment="1">
      <alignment horizontal="center" vertical="center"/>
    </xf>
    <xf numFmtId="169" fontId="47" fillId="0" borderId="24" xfId="322" applyNumberFormat="1" applyFont="1" applyFill="1" applyBorder="1" applyAlignment="1">
      <alignment horizontal="center" vertical="center"/>
    </xf>
    <xf numFmtId="169" fontId="47" fillId="0" borderId="25" xfId="322" applyNumberFormat="1" applyFont="1" applyFill="1" applyBorder="1" applyAlignment="1">
      <alignment horizontal="center" vertical="center"/>
    </xf>
    <xf numFmtId="169" fontId="0" fillId="0" borderId="12" xfId="322" applyNumberFormat="1" applyFont="1" applyBorder="1" applyAlignment="1">
      <alignment horizontal="center" vertical="center"/>
    </xf>
    <xf numFmtId="170" fontId="47" fillId="26" borderId="51" xfId="322" applyNumberFormat="1" applyFont="1" applyFill="1" applyBorder="1" applyAlignment="1">
      <alignment horizontal="center" vertical="center"/>
    </xf>
    <xf numFmtId="171" fontId="47" fillId="0" borderId="33" xfId="322" applyNumberFormat="1" applyFont="1" applyFill="1" applyBorder="1" applyAlignment="1">
      <alignment horizontal="center" vertical="center"/>
    </xf>
    <xf numFmtId="171" fontId="47" fillId="0" borderId="32" xfId="322" applyNumberFormat="1" applyFont="1" applyFill="1" applyBorder="1" applyAlignment="1">
      <alignment horizontal="center" vertical="center"/>
    </xf>
    <xf numFmtId="169" fontId="47" fillId="0" borderId="23" xfId="322" applyNumberFormat="1" applyFont="1" applyFill="1" applyBorder="1" applyAlignment="1">
      <alignment horizontal="center" vertical="center"/>
    </xf>
    <xf numFmtId="171" fontId="47" fillId="0" borderId="16" xfId="0" applyNumberFormat="1" applyFont="1" applyBorder="1" applyAlignment="1">
      <alignment horizontal="center" vertical="center"/>
    </xf>
    <xf numFmtId="171" fontId="47" fillId="0" borderId="12" xfId="0" applyNumberFormat="1" applyFont="1" applyBorder="1" applyAlignment="1">
      <alignment horizontal="center" vertical="center"/>
    </xf>
    <xf numFmtId="171" fontId="47" fillId="0" borderId="11" xfId="0" applyNumberFormat="1" applyFont="1" applyBorder="1" applyAlignment="1">
      <alignment horizontal="center" vertical="center"/>
    </xf>
    <xf numFmtId="171" fontId="0" fillId="0" borderId="16" xfId="0" applyNumberFormat="1" applyBorder="1" applyAlignment="1">
      <alignment horizontal="center" vertical="center"/>
    </xf>
    <xf numFmtId="171" fontId="0" fillId="0" borderId="12" xfId="0" applyNumberFormat="1" applyBorder="1" applyAlignment="1">
      <alignment horizontal="center" vertical="center"/>
    </xf>
    <xf numFmtId="171" fontId="0" fillId="0" borderId="11" xfId="0" applyNumberFormat="1" applyBorder="1" applyAlignment="1">
      <alignment horizontal="center" vertical="center"/>
    </xf>
    <xf numFmtId="171" fontId="47" fillId="0" borderId="0" xfId="0" applyNumberFormat="1" applyFont="1" applyFill="1" applyAlignment="1">
      <alignment horizontal="center" vertical="center"/>
    </xf>
    <xf numFmtId="171" fontId="47" fillId="0" borderId="16" xfId="322" applyNumberFormat="1" applyFont="1" applyFill="1" applyBorder="1" applyAlignment="1">
      <alignment horizontal="center" vertical="center"/>
    </xf>
    <xf numFmtId="9" fontId="47" fillId="30" borderId="33" xfId="322" applyFont="1" applyFill="1" applyBorder="1" applyAlignment="1">
      <alignment horizontal="center" vertical="center"/>
    </xf>
    <xf numFmtId="171" fontId="47" fillId="0" borderId="12" xfId="322" applyNumberFormat="1" applyFont="1" applyFill="1" applyBorder="1" applyAlignment="1">
      <alignment horizontal="center" vertical="center"/>
    </xf>
    <xf numFmtId="3" fontId="0" fillId="0" borderId="26" xfId="322" applyNumberFormat="1" applyFont="1" applyBorder="1" applyAlignment="1">
      <alignment horizontal="center" vertical="center"/>
    </xf>
    <xf numFmtId="3" fontId="0" fillId="0" borderId="25" xfId="322" applyNumberFormat="1" applyFont="1" applyBorder="1" applyAlignment="1">
      <alignment horizontal="center" vertical="center"/>
    </xf>
    <xf numFmtId="3" fontId="0" fillId="0" borderId="24" xfId="322" applyNumberFormat="1" applyFont="1" applyBorder="1" applyAlignment="1">
      <alignment horizontal="center" vertical="center"/>
    </xf>
    <xf numFmtId="3" fontId="47" fillId="26" borderId="21" xfId="364" applyNumberFormat="1" applyFont="1" applyFill="1" applyBorder="1" applyAlignment="1">
      <alignment horizontal="center" vertical="center"/>
    </xf>
    <xf numFmtId="171" fontId="0" fillId="0" borderId="16" xfId="322" applyNumberFormat="1" applyFont="1" applyBorder="1" applyAlignment="1">
      <alignment horizontal="center" vertical="center"/>
    </xf>
    <xf numFmtId="171" fontId="0" fillId="0" borderId="12" xfId="322" applyNumberFormat="1" applyFont="1" applyBorder="1" applyAlignment="1">
      <alignment horizontal="center" vertical="center"/>
    </xf>
    <xf numFmtId="171" fontId="0" fillId="0" borderId="11" xfId="322" applyNumberFormat="1" applyFont="1" applyBorder="1" applyAlignment="1">
      <alignment horizontal="center" vertical="center"/>
    </xf>
    <xf numFmtId="171" fontId="47" fillId="0" borderId="26" xfId="322" applyNumberFormat="1" applyFont="1" applyFill="1" applyBorder="1" applyAlignment="1">
      <alignment horizontal="center" vertical="center"/>
    </xf>
    <xf numFmtId="171" fontId="47" fillId="0" borderId="30" xfId="322" applyNumberFormat="1" applyFont="1" applyFill="1" applyBorder="1" applyAlignment="1">
      <alignment horizontal="center" vertical="center"/>
    </xf>
    <xf numFmtId="171" fontId="47" fillId="0" borderId="11" xfId="322" applyNumberFormat="1" applyFont="1" applyFill="1" applyBorder="1" applyAlignment="1">
      <alignment horizontal="center" vertical="center"/>
    </xf>
    <xf numFmtId="171" fontId="47" fillId="0" borderId="24" xfId="322" applyNumberFormat="1" applyFont="1" applyFill="1" applyBorder="1" applyAlignment="1">
      <alignment horizontal="center" vertical="center"/>
    </xf>
    <xf numFmtId="171" fontId="47" fillId="0" borderId="13" xfId="322" applyNumberFormat="1" applyFont="1" applyFill="1" applyBorder="1" applyAlignment="1">
      <alignment horizontal="center" vertical="center"/>
    </xf>
    <xf numFmtId="171" fontId="47" fillId="0" borderId="25" xfId="322" applyNumberFormat="1" applyFont="1" applyFill="1" applyBorder="1" applyAlignment="1">
      <alignment horizontal="center" vertical="center"/>
    </xf>
    <xf numFmtId="171" fontId="47" fillId="0" borderId="23" xfId="322" applyNumberFormat="1" applyFont="1" applyFill="1" applyBorder="1" applyAlignment="1">
      <alignment horizontal="center" vertical="center"/>
    </xf>
    <xf numFmtId="165" fontId="47" fillId="0" borderId="12" xfId="322" applyNumberFormat="1" applyFont="1" applyFill="1" applyBorder="1" applyAlignment="1">
      <alignment horizontal="center" vertical="center"/>
    </xf>
    <xf numFmtId="165" fontId="47" fillId="0" borderId="0" xfId="322" applyNumberFormat="1" applyFont="1" applyFill="1" applyBorder="1" applyAlignment="1">
      <alignment horizontal="center" vertical="center"/>
    </xf>
    <xf numFmtId="0" fontId="47" fillId="0" borderId="0" xfId="0" applyFont="1" applyFill="1" applyBorder="1"/>
    <xf numFmtId="3" fontId="0" fillId="0" borderId="12" xfId="322" applyNumberFormat="1" applyFont="1" applyBorder="1" applyAlignment="1">
      <alignment horizontal="center" vertical="center"/>
    </xf>
    <xf numFmtId="165" fontId="47" fillId="0" borderId="0" xfId="0" applyNumberFormat="1" applyFont="1" applyFill="1" applyAlignment="1">
      <alignment horizontal="center" vertical="center"/>
    </xf>
    <xf numFmtId="43" fontId="47" fillId="0" borderId="0" xfId="363" applyFont="1" applyFill="1"/>
    <xf numFmtId="17" fontId="52" fillId="0" borderId="0" xfId="0" quotePrefix="1" applyNumberFormat="1" applyFont="1" applyFill="1" applyAlignment="1">
      <alignment horizontal="left"/>
    </xf>
    <xf numFmtId="0" fontId="0" fillId="0" borderId="0" xfId="0" applyFont="1" applyFill="1" applyAlignment="1">
      <alignment wrapText="1"/>
    </xf>
    <xf numFmtId="0" fontId="57" fillId="25" borderId="19" xfId="0" applyFont="1" applyFill="1" applyBorder="1" applyAlignment="1">
      <alignment horizontal="center" vertical="center"/>
    </xf>
    <xf numFmtId="0" fontId="57" fillId="0" borderId="0" xfId="0" applyFont="1" applyFill="1" applyBorder="1" applyAlignment="1">
      <alignment horizontal="center" vertical="center"/>
    </xf>
    <xf numFmtId="0" fontId="64" fillId="0" borderId="0" xfId="0" applyFont="1" applyFill="1" applyBorder="1" applyAlignment="1">
      <alignment horizontal="left"/>
    </xf>
    <xf numFmtId="171" fontId="0" fillId="0" borderId="0" xfId="322" applyNumberFormat="1" applyFont="1" applyFill="1" applyBorder="1" applyAlignment="1">
      <alignment horizontal="center" vertical="center"/>
    </xf>
    <xf numFmtId="3" fontId="0" fillId="0" borderId="0" xfId="322" applyNumberFormat="1" applyFont="1" applyFill="1" applyBorder="1" applyAlignment="1">
      <alignment horizontal="center" vertical="center"/>
    </xf>
    <xf numFmtId="169" fontId="0" fillId="0" borderId="0" xfId="322" applyNumberFormat="1" applyFont="1" applyFill="1" applyBorder="1" applyAlignment="1">
      <alignment horizontal="center" vertical="center"/>
    </xf>
    <xf numFmtId="168" fontId="47" fillId="0" borderId="0" xfId="363" applyNumberFormat="1" applyFont="1" applyFill="1" applyBorder="1" applyAlignment="1">
      <alignment horizontal="center" vertical="center"/>
    </xf>
    <xf numFmtId="0" fontId="57" fillId="0" borderId="0" xfId="0" applyFont="1" applyFill="1" applyBorder="1" applyAlignment="1">
      <alignment horizontal="center" vertical="center"/>
    </xf>
    <xf numFmtId="0" fontId="57" fillId="25" borderId="19" xfId="0" applyFont="1" applyFill="1" applyBorder="1" applyAlignment="1">
      <alignment horizontal="center" vertical="center"/>
    </xf>
    <xf numFmtId="165" fontId="0" fillId="0" borderId="0" xfId="322" applyNumberFormat="1" applyFont="1" applyFill="1" applyBorder="1" applyAlignment="1">
      <alignment horizontal="center" vertical="center"/>
    </xf>
    <xf numFmtId="168" fontId="0" fillId="0" borderId="0" xfId="363" applyNumberFormat="1" applyFont="1" applyFill="1" applyBorder="1" applyAlignment="1">
      <alignment horizontal="center" vertical="center"/>
    </xf>
    <xf numFmtId="164" fontId="0" fillId="0" borderId="0" xfId="322" applyNumberFormat="1" applyFont="1" applyFill="1" applyBorder="1" applyAlignment="1">
      <alignment horizontal="center" vertical="center"/>
    </xf>
    <xf numFmtId="0" fontId="61" fillId="0" borderId="0" xfId="0" applyFont="1" applyFill="1" applyBorder="1" applyAlignment="1">
      <alignment horizontal="left"/>
    </xf>
    <xf numFmtId="0" fontId="57" fillId="0" borderId="0" xfId="0" applyFont="1" applyFill="1" applyBorder="1" applyAlignment="1">
      <alignment horizontal="left" vertical="center" wrapText="1"/>
    </xf>
    <xf numFmtId="43" fontId="47" fillId="0" borderId="0" xfId="363" applyFont="1" applyFill="1" applyBorder="1"/>
    <xf numFmtId="0" fontId="57" fillId="24" borderId="62" xfId="0" applyFont="1" applyFill="1" applyBorder="1" applyAlignment="1">
      <alignment horizontal="left" vertical="center"/>
    </xf>
    <xf numFmtId="3" fontId="47" fillId="0" borderId="25" xfId="322" applyNumberFormat="1" applyFont="1" applyFill="1" applyBorder="1" applyAlignment="1">
      <alignment horizontal="center" vertical="center"/>
    </xf>
    <xf numFmtId="165" fontId="47" fillId="0" borderId="25" xfId="322" applyNumberFormat="1" applyFont="1" applyFill="1" applyBorder="1" applyAlignment="1">
      <alignment horizontal="center" vertical="center"/>
    </xf>
    <xf numFmtId="3" fontId="47" fillId="0" borderId="26" xfId="322" applyNumberFormat="1" applyFont="1" applyFill="1" applyBorder="1" applyAlignment="1">
      <alignment horizontal="center" vertical="center"/>
    </xf>
    <xf numFmtId="169" fontId="47" fillId="0" borderId="26" xfId="322" applyNumberFormat="1" applyFont="1" applyFill="1" applyBorder="1" applyAlignment="1">
      <alignment horizontal="center" vertical="center"/>
    </xf>
    <xf numFmtId="171" fontId="47" fillId="0" borderId="55" xfId="322" applyNumberFormat="1" applyFont="1" applyFill="1" applyBorder="1" applyAlignment="1">
      <alignment horizontal="center" vertical="center"/>
    </xf>
    <xf numFmtId="0" fontId="47" fillId="26" borderId="22" xfId="322" applyNumberFormat="1" applyFont="1" applyFill="1" applyBorder="1" applyAlignment="1">
      <alignment horizontal="center" vertical="center"/>
    </xf>
    <xf numFmtId="0" fontId="47" fillId="26" borderId="21" xfId="322" applyNumberFormat="1" applyFont="1" applyFill="1" applyBorder="1" applyAlignment="1">
      <alignment horizontal="center" vertical="center"/>
    </xf>
    <xf numFmtId="0" fontId="57" fillId="25" borderId="24" xfId="0" applyFont="1" applyFill="1" applyBorder="1" applyAlignment="1">
      <alignment horizontal="center" vertical="center" wrapText="1"/>
    </xf>
    <xf numFmtId="0" fontId="57" fillId="25" borderId="26" xfId="0" applyFont="1" applyFill="1" applyBorder="1" applyAlignment="1">
      <alignment horizontal="center" vertical="center" wrapText="1"/>
    </xf>
    <xf numFmtId="0" fontId="57" fillId="25" borderId="14" xfId="0" applyFont="1" applyFill="1" applyBorder="1" applyAlignment="1">
      <alignment horizontal="center" vertical="center"/>
    </xf>
    <xf numFmtId="0" fontId="57" fillId="25" borderId="19" xfId="0" applyFont="1" applyFill="1" applyBorder="1" applyAlignment="1">
      <alignment horizontal="center" vertical="center"/>
    </xf>
    <xf numFmtId="0" fontId="0" fillId="0" borderId="0" xfId="0" applyFont="1" applyFill="1" applyAlignment="1">
      <alignment wrapText="1"/>
    </xf>
    <xf numFmtId="165" fontId="47" fillId="0" borderId="27" xfId="322" applyNumberFormat="1" applyFont="1" applyFill="1" applyBorder="1" applyAlignment="1">
      <alignment horizontal="center" vertical="center"/>
    </xf>
    <xf numFmtId="0" fontId="0" fillId="0" borderId="0" xfId="0" applyAlignment="1">
      <alignment wrapText="1"/>
    </xf>
    <xf numFmtId="165" fontId="47" fillId="0" borderId="20" xfId="322" applyNumberFormat="1" applyFont="1" applyFill="1" applyBorder="1" applyAlignment="1">
      <alignment horizontal="center" vertical="center"/>
    </xf>
    <xf numFmtId="171" fontId="47" fillId="0" borderId="63" xfId="322" applyNumberFormat="1" applyFont="1" applyFill="1" applyBorder="1" applyAlignment="1">
      <alignment horizontal="center" vertical="center"/>
    </xf>
    <xf numFmtId="0" fontId="0" fillId="0" borderId="0" xfId="0" applyNumberFormat="1" applyBorder="1"/>
    <xf numFmtId="0" fontId="50" fillId="0" borderId="0" xfId="0" applyFont="1" applyFill="1" applyAlignment="1">
      <alignment vertical="top"/>
    </xf>
    <xf numFmtId="0" fontId="2" fillId="0" borderId="0" xfId="0" applyFont="1" applyFill="1" applyAlignment="1">
      <alignment vertical="top"/>
    </xf>
    <xf numFmtId="17" fontId="68" fillId="0" borderId="0" xfId="0" quotePrefix="1" applyNumberFormat="1" applyFont="1" applyFill="1" applyAlignment="1">
      <alignment horizontal="left" vertical="top"/>
    </xf>
    <xf numFmtId="0" fontId="0" fillId="0" borderId="0" xfId="0" applyFill="1" applyAlignment="1">
      <alignment vertical="top"/>
    </xf>
    <xf numFmtId="0" fontId="48" fillId="0" borderId="0" xfId="0" applyFont="1" applyFill="1" applyAlignment="1">
      <alignment horizontal="left" vertical="top"/>
    </xf>
    <xf numFmtId="0" fontId="62" fillId="0" borderId="0" xfId="0" applyFont="1" applyFill="1" applyAlignment="1">
      <alignment vertical="top"/>
    </xf>
    <xf numFmtId="0" fontId="60" fillId="0" borderId="0" xfId="0" applyFont="1" applyFill="1" applyAlignment="1">
      <alignment vertical="top"/>
    </xf>
    <xf numFmtId="0" fontId="0" fillId="0" borderId="0" xfId="0" applyFont="1" applyFill="1" applyAlignment="1">
      <alignment vertical="top"/>
    </xf>
    <xf numFmtId="0" fontId="65" fillId="0" borderId="0" xfId="0" applyFont="1" applyFill="1" applyAlignment="1">
      <alignment vertical="top"/>
    </xf>
    <xf numFmtId="0" fontId="56" fillId="0" borderId="0" xfId="263" applyAlignment="1">
      <alignment vertical="top" wrapText="1"/>
    </xf>
    <xf numFmtId="0" fontId="0" fillId="0" borderId="0" xfId="0" applyFont="1" applyFill="1" applyAlignment="1">
      <alignment vertical="top" wrapText="1"/>
    </xf>
    <xf numFmtId="0" fontId="60" fillId="0" borderId="0" xfId="0" applyFont="1" applyFill="1" applyBorder="1" applyAlignment="1">
      <alignment vertical="top"/>
    </xf>
    <xf numFmtId="0" fontId="0" fillId="0" borderId="0" xfId="0" applyFont="1" applyFill="1" applyBorder="1" applyAlignment="1">
      <alignment vertical="top"/>
    </xf>
    <xf numFmtId="0" fontId="47" fillId="0" borderId="0" xfId="0" applyFont="1" applyFill="1" applyAlignment="1">
      <alignment vertical="top"/>
    </xf>
    <xf numFmtId="0" fontId="2" fillId="0" borderId="0" xfId="0" applyFont="1" applyFill="1" applyAlignment="1">
      <alignment horizontal="left" vertical="top"/>
    </xf>
    <xf numFmtId="0" fontId="0" fillId="0" borderId="0" xfId="0" applyFont="1" applyFill="1" applyBorder="1" applyAlignment="1">
      <alignment vertical="top" wrapText="1"/>
    </xf>
    <xf numFmtId="0" fontId="3" fillId="0" borderId="0" xfId="0" applyFont="1" applyFill="1" applyAlignment="1">
      <alignment horizontal="left" vertical="top"/>
    </xf>
    <xf numFmtId="0" fontId="0" fillId="0" borderId="0" xfId="0" applyFont="1" applyFill="1" applyAlignment="1">
      <alignment horizontal="left" vertical="top"/>
    </xf>
    <xf numFmtId="0" fontId="0" fillId="0" borderId="0" xfId="0" applyFill="1" applyAlignment="1">
      <alignment horizontal="left" vertical="top"/>
    </xf>
    <xf numFmtId="0" fontId="69" fillId="0" borderId="0" xfId="0" applyFont="1" applyFill="1"/>
    <xf numFmtId="3" fontId="47" fillId="26" borderId="28" xfId="322" applyNumberFormat="1" applyFont="1" applyFill="1" applyBorder="1" applyAlignment="1">
      <alignment horizontal="center" vertical="center"/>
    </xf>
    <xf numFmtId="165" fontId="47" fillId="0" borderId="0" xfId="363" applyNumberFormat="1" applyFont="1" applyFill="1"/>
    <xf numFmtId="0" fontId="57" fillId="25" borderId="26" xfId="0" applyFont="1" applyFill="1" applyBorder="1" applyAlignment="1">
      <alignment horizontal="center" vertical="center" wrapText="1"/>
    </xf>
    <xf numFmtId="0" fontId="0" fillId="0" borderId="0" xfId="0" applyFont="1" applyFill="1" applyAlignment="1">
      <alignment wrapText="1"/>
    </xf>
    <xf numFmtId="0" fontId="0" fillId="0" borderId="0" xfId="0" applyFill="1" applyAlignment="1">
      <alignment horizontal="left" wrapText="1"/>
    </xf>
    <xf numFmtId="0" fontId="0" fillId="0" borderId="0" xfId="0" applyFont="1" applyFill="1" applyAlignment="1">
      <alignment horizontal="left" vertical="center"/>
    </xf>
    <xf numFmtId="0" fontId="0" fillId="0" borderId="0" xfId="0" applyFont="1" applyFill="1" applyAlignment="1">
      <alignment vertical="top" wrapText="1"/>
    </xf>
    <xf numFmtId="0" fontId="54" fillId="0" borderId="0" xfId="309" applyFont="1" applyBorder="1" applyAlignment="1">
      <alignment horizontal="left" wrapText="1"/>
    </xf>
    <xf numFmtId="0" fontId="0" fillId="0" borderId="0" xfId="309" applyFont="1" applyFill="1" applyAlignment="1">
      <alignment vertical="top" wrapText="1"/>
    </xf>
    <xf numFmtId="0" fontId="54" fillId="0" borderId="0" xfId="309" applyFont="1" applyFill="1" applyAlignment="1">
      <alignment vertical="top" wrapText="1"/>
    </xf>
    <xf numFmtId="0" fontId="57" fillId="0" borderId="0" xfId="0" applyFont="1" applyFill="1" applyBorder="1" applyAlignment="1">
      <alignment horizontal="center" vertical="center" wrapText="1"/>
    </xf>
    <xf numFmtId="0" fontId="57" fillId="0" borderId="0" xfId="0" applyFont="1" applyFill="1" applyBorder="1" applyAlignment="1">
      <alignment horizontal="center" vertical="center"/>
    </xf>
    <xf numFmtId="0" fontId="57" fillId="25" borderId="24" xfId="0" applyFont="1" applyFill="1" applyBorder="1" applyAlignment="1">
      <alignment horizontal="center" vertical="center" wrapText="1"/>
    </xf>
    <xf numFmtId="0" fontId="57" fillId="25" borderId="26" xfId="0" applyFont="1" applyFill="1" applyBorder="1" applyAlignment="1">
      <alignment horizontal="center" vertical="center" wrapText="1"/>
    </xf>
    <xf numFmtId="0" fontId="57" fillId="25" borderId="56" xfId="0" applyFont="1" applyFill="1" applyBorder="1" applyAlignment="1">
      <alignment horizontal="center" vertical="center" wrapText="1"/>
    </xf>
    <xf numFmtId="0" fontId="57" fillId="25" borderId="58" xfId="0" applyFont="1" applyFill="1" applyBorder="1" applyAlignment="1">
      <alignment horizontal="center" vertical="center" wrapText="1"/>
    </xf>
    <xf numFmtId="0" fontId="57" fillId="25" borderId="14" xfId="0" applyFont="1" applyFill="1" applyBorder="1" applyAlignment="1">
      <alignment horizontal="center" vertical="center"/>
    </xf>
    <xf numFmtId="0" fontId="57" fillId="25" borderId="19" xfId="0" applyFont="1" applyFill="1" applyBorder="1" applyAlignment="1">
      <alignment horizontal="center" vertical="center"/>
    </xf>
    <xf numFmtId="0" fontId="57" fillId="25" borderId="15" xfId="0" applyFont="1" applyFill="1" applyBorder="1" applyAlignment="1">
      <alignment horizontal="center" vertical="center"/>
    </xf>
    <xf numFmtId="0" fontId="57" fillId="25" borderId="43" xfId="0" applyFont="1" applyFill="1" applyBorder="1" applyAlignment="1">
      <alignment horizontal="center" vertical="center"/>
    </xf>
    <xf numFmtId="0" fontId="57" fillId="25" borderId="13" xfId="0" applyFont="1" applyFill="1" applyBorder="1" applyAlignment="1">
      <alignment horizontal="center" vertical="center" wrapText="1"/>
    </xf>
    <xf numFmtId="0" fontId="57" fillId="25" borderId="30" xfId="0" applyFont="1" applyFill="1" applyBorder="1" applyAlignment="1">
      <alignment horizontal="center" vertical="center" wrapText="1"/>
    </xf>
    <xf numFmtId="0" fontId="57" fillId="25" borderId="56" xfId="0" applyFont="1" applyFill="1" applyBorder="1" applyAlignment="1">
      <alignment horizontal="center" vertical="center"/>
    </xf>
    <xf numFmtId="0" fontId="57" fillId="25" borderId="57" xfId="0" applyFont="1" applyFill="1" applyBorder="1" applyAlignment="1">
      <alignment horizontal="center" vertical="center"/>
    </xf>
    <xf numFmtId="0" fontId="57" fillId="25" borderId="58" xfId="0" applyFont="1" applyFill="1" applyBorder="1" applyAlignment="1">
      <alignment horizontal="center" vertical="center"/>
    </xf>
    <xf numFmtId="0" fontId="57" fillId="25" borderId="16" xfId="0" applyFont="1" applyFill="1" applyBorder="1" applyAlignment="1">
      <alignment horizontal="center" vertical="center"/>
    </xf>
    <xf numFmtId="0" fontId="57" fillId="25" borderId="25" xfId="0" applyFont="1" applyFill="1" applyBorder="1" applyAlignment="1">
      <alignment horizontal="center" vertical="center" wrapText="1"/>
    </xf>
    <xf numFmtId="0" fontId="57" fillId="25" borderId="11" xfId="0" applyFont="1" applyFill="1" applyBorder="1" applyAlignment="1">
      <alignment horizontal="center" vertical="center" wrapText="1"/>
    </xf>
    <xf numFmtId="0" fontId="57" fillId="25" borderId="23" xfId="0" applyFont="1" applyFill="1" applyBorder="1" applyAlignment="1">
      <alignment horizontal="center" vertical="center" wrapText="1"/>
    </xf>
    <xf numFmtId="0" fontId="57" fillId="25" borderId="0" xfId="0" applyFont="1" applyFill="1" applyBorder="1" applyAlignment="1">
      <alignment horizontal="center" vertical="center" wrapText="1"/>
    </xf>
    <xf numFmtId="0" fontId="57" fillId="25" borderId="60" xfId="0" applyFont="1" applyFill="1" applyBorder="1" applyAlignment="1">
      <alignment horizontal="center" vertical="center" wrapText="1"/>
    </xf>
    <xf numFmtId="0" fontId="57" fillId="25" borderId="61" xfId="0" applyFont="1" applyFill="1" applyBorder="1" applyAlignment="1">
      <alignment horizontal="center" vertical="center" wrapText="1"/>
    </xf>
    <xf numFmtId="0" fontId="57" fillId="25" borderId="40" xfId="0" applyFont="1" applyFill="1" applyBorder="1" applyAlignment="1">
      <alignment horizontal="center" vertical="center" wrapText="1"/>
    </xf>
    <xf numFmtId="0" fontId="57" fillId="25" borderId="44" xfId="0" applyFont="1" applyFill="1" applyBorder="1" applyAlignment="1">
      <alignment horizontal="center" vertical="center" wrapText="1"/>
    </xf>
    <xf numFmtId="0" fontId="57" fillId="25" borderId="57" xfId="0" applyFont="1" applyFill="1" applyBorder="1" applyAlignment="1">
      <alignment horizontal="center" vertical="center" wrapText="1"/>
    </xf>
    <xf numFmtId="0" fontId="57" fillId="25" borderId="59" xfId="0" applyFont="1" applyFill="1" applyBorder="1" applyAlignment="1">
      <alignment horizontal="center" vertical="center" wrapText="1"/>
    </xf>
    <xf numFmtId="0" fontId="57" fillId="28" borderId="39" xfId="0" applyFont="1" applyFill="1" applyBorder="1" applyAlignment="1">
      <alignment horizontal="center" vertical="center" wrapText="1"/>
    </xf>
    <xf numFmtId="0" fontId="57" fillId="28" borderId="54" xfId="0" applyFont="1" applyFill="1" applyBorder="1" applyAlignment="1">
      <alignment horizontal="center" vertical="center" wrapText="1"/>
    </xf>
    <xf numFmtId="0" fontId="57" fillId="28" borderId="40" xfId="0" applyFont="1" applyFill="1" applyBorder="1" applyAlignment="1">
      <alignment horizontal="center" vertical="center" wrapText="1"/>
    </xf>
    <xf numFmtId="0" fontId="57" fillId="25" borderId="15" xfId="0" applyFont="1" applyFill="1" applyBorder="1" applyAlignment="1">
      <alignment horizontal="center" vertical="center" wrapText="1"/>
    </xf>
    <xf numFmtId="0" fontId="57" fillId="25" borderId="23" xfId="0" applyFont="1" applyFill="1" applyBorder="1" applyAlignment="1">
      <alignment horizontal="center" vertical="center"/>
    </xf>
    <xf numFmtId="0" fontId="57" fillId="25" borderId="0" xfId="0" applyFont="1" applyFill="1" applyBorder="1" applyAlignment="1">
      <alignment horizontal="center" vertical="center"/>
    </xf>
    <xf numFmtId="0" fontId="57" fillId="25" borderId="14" xfId="0" applyFont="1" applyFill="1" applyBorder="1" applyAlignment="1">
      <alignment horizontal="center" vertical="center" wrapText="1"/>
    </xf>
    <xf numFmtId="0" fontId="57" fillId="25" borderId="19" xfId="0" applyFont="1" applyFill="1" applyBorder="1" applyAlignment="1">
      <alignment horizontal="center" vertical="center" wrapText="1"/>
    </xf>
    <xf numFmtId="0" fontId="57" fillId="25" borderId="16" xfId="0" applyFont="1" applyFill="1" applyBorder="1" applyAlignment="1">
      <alignment horizontal="center" vertical="center" wrapText="1"/>
    </xf>
  </cellXfs>
  <cellStyles count="409">
    <cellStyle name="_Copy of 20080515_RFC_Input_17 08 2008_VF" xfId="1"/>
    <cellStyle name="_Copy of 20080515_RFC_Input_17 08 2008_VF 2" xfId="2"/>
    <cellStyle name="_Copy of 20080515_RFC_Input_17 08 2008_VF 2 2" xfId="3"/>
    <cellStyle name="_Copy of 20080515_RFC_Input_17 08 2008_VF 2 2 2" xfId="367"/>
    <cellStyle name="_Copy of 20080515_RFC_Input_17 08 2008_VF 2 3" xfId="4"/>
    <cellStyle name="_Copy of 20080515_RFC_Input_17 08 2008_VF 2 3 2" xfId="5"/>
    <cellStyle name="_Copy of 20080515_RFC_Input_17 08 2008_VF 2 3 2 2" xfId="369"/>
    <cellStyle name="_Copy of 20080515_RFC_Input_17 08 2008_VF 2 3 3" xfId="368"/>
    <cellStyle name="_Copy of 20080515_RFC_Input_17 08 2008_VF 2 4" xfId="366"/>
    <cellStyle name="_Copy of 20080515_RFC_Input_17 08 2008_VF 3" xfId="6"/>
    <cellStyle name="_Copy of 20080515_RFC_Input_17 08 2008_VF 3 2" xfId="370"/>
    <cellStyle name="_Copy of 20080515_RFC_Input_17 08 2008_VF 4" xfId="7"/>
    <cellStyle name="_Copy of 20080515_RFC_Input_17 08 2008_VF 4 2" xfId="8"/>
    <cellStyle name="_Copy of 20080515_RFC_Input_17 08 2008_VF 4 2 2" xfId="372"/>
    <cellStyle name="_Copy of 20080515_RFC_Input_17 08 2008_VF 4 3" xfId="371"/>
    <cellStyle name="_Copy of 20080515_RFC_Input_17 08 2008_VF 5" xfId="9"/>
    <cellStyle name="_Copy of 20080515_RFC_Input_17 08 2008_VF 5 2" xfId="373"/>
    <cellStyle name="_Copy of 20080515_RFC_Input_17 08 2008_VF 6" xfId="365"/>
    <cellStyle name="20% - Accent1 2" xfId="10"/>
    <cellStyle name="20% - Accent1 2 2" xfId="11"/>
    <cellStyle name="20% - Accent1 2 3" xfId="12"/>
    <cellStyle name="20% - Accent1 3" xfId="13"/>
    <cellStyle name="20% - Accent1 4" xfId="14"/>
    <cellStyle name="20% - Accent1 5" xfId="15"/>
    <cellStyle name="20% - Accent2 2" xfId="16"/>
    <cellStyle name="20% - Accent2 2 2" xfId="17"/>
    <cellStyle name="20% - Accent2 2 3" xfId="18"/>
    <cellStyle name="20% - Accent2 3" xfId="19"/>
    <cellStyle name="20% - Accent2 4" xfId="20"/>
    <cellStyle name="20% - Accent2 5" xfId="21"/>
    <cellStyle name="20% - Accent3 2" xfId="22"/>
    <cellStyle name="20% - Accent3 2 2" xfId="23"/>
    <cellStyle name="20% - Accent3 2 3" xfId="24"/>
    <cellStyle name="20% - Accent3 3" xfId="25"/>
    <cellStyle name="20% - Accent3 4" xfId="26"/>
    <cellStyle name="20% - Accent3 5" xfId="27"/>
    <cellStyle name="20% - Accent4 2" xfId="28"/>
    <cellStyle name="20% - Accent4 2 2" xfId="29"/>
    <cellStyle name="20% - Accent4 2 3" xfId="30"/>
    <cellStyle name="20% - Accent4 3" xfId="31"/>
    <cellStyle name="20% - Accent4 4" xfId="32"/>
    <cellStyle name="20% - Accent4 5" xfId="33"/>
    <cellStyle name="20% - Accent5 2" xfId="34"/>
    <cellStyle name="20% - Accent5 2 2" xfId="35"/>
    <cellStyle name="20% - Accent5 2 3" xfId="36"/>
    <cellStyle name="20% - Accent5 3" xfId="37"/>
    <cellStyle name="20% - Accent5 4" xfId="38"/>
    <cellStyle name="20% - Accent5 5" xfId="39"/>
    <cellStyle name="20% - Accent6 2" xfId="40"/>
    <cellStyle name="20% - Accent6 2 2" xfId="41"/>
    <cellStyle name="20% - Accent6 2 3" xfId="42"/>
    <cellStyle name="20% - Accent6 3" xfId="43"/>
    <cellStyle name="20% - Accent6 4" xfId="44"/>
    <cellStyle name="20% - Accent6 5" xfId="45"/>
    <cellStyle name="20% - Akzent1" xfId="46"/>
    <cellStyle name="20% - Akzent2" xfId="47"/>
    <cellStyle name="20% - Akzent3" xfId="48"/>
    <cellStyle name="20% - Akzent4" xfId="49"/>
    <cellStyle name="20% - Akzent5" xfId="50"/>
    <cellStyle name="20% - Akzent6" xfId="51"/>
    <cellStyle name="40% - Accent1 2" xfId="52"/>
    <cellStyle name="40% - Accent1 2 2" xfId="53"/>
    <cellStyle name="40% - Accent1 2 3" xfId="54"/>
    <cellStyle name="40% - Accent1 3" xfId="55"/>
    <cellStyle name="40% - Accent1 4" xfId="56"/>
    <cellStyle name="40% - Accent1 5" xfId="57"/>
    <cellStyle name="40% - Accent2 2" xfId="58"/>
    <cellStyle name="40% - Accent2 2 2" xfId="59"/>
    <cellStyle name="40% - Accent2 2 3" xfId="60"/>
    <cellStyle name="40% - Accent2 3" xfId="61"/>
    <cellStyle name="40% - Accent2 4" xfId="62"/>
    <cellStyle name="40% - Accent2 5" xfId="63"/>
    <cellStyle name="40% - Accent3 2" xfId="64"/>
    <cellStyle name="40% - Accent3 2 2" xfId="65"/>
    <cellStyle name="40% - Accent3 2 3" xfId="66"/>
    <cellStyle name="40% - Accent3 3" xfId="67"/>
    <cellStyle name="40% - Accent3 4" xfId="68"/>
    <cellStyle name="40% - Accent3 5" xfId="69"/>
    <cellStyle name="40% - Accent4 2" xfId="70"/>
    <cellStyle name="40% - Accent4 2 2" xfId="71"/>
    <cellStyle name="40% - Accent4 2 3" xfId="72"/>
    <cellStyle name="40% - Accent4 3" xfId="73"/>
    <cellStyle name="40% - Accent4 4" xfId="74"/>
    <cellStyle name="40% - Accent4 5" xfId="75"/>
    <cellStyle name="40% - Accent5 2" xfId="76"/>
    <cellStyle name="40% - Accent5 2 2" xfId="77"/>
    <cellStyle name="40% - Accent5 2 3" xfId="78"/>
    <cellStyle name="40% - Accent5 3" xfId="79"/>
    <cellStyle name="40% - Accent5 4" xfId="80"/>
    <cellStyle name="40% - Accent5 5" xfId="81"/>
    <cellStyle name="40% - Accent6 2" xfId="82"/>
    <cellStyle name="40% - Accent6 2 2" xfId="83"/>
    <cellStyle name="40% - Accent6 2 3" xfId="84"/>
    <cellStyle name="40% - Accent6 3" xfId="85"/>
    <cellStyle name="40% - Accent6 4" xfId="86"/>
    <cellStyle name="40% - Accent6 5" xfId="87"/>
    <cellStyle name="40% - Akzent1" xfId="88"/>
    <cellStyle name="40% - Akzent2" xfId="89"/>
    <cellStyle name="40% - Akzent3" xfId="90"/>
    <cellStyle name="40% - Akzent4" xfId="91"/>
    <cellStyle name="40% - Akzent5" xfId="92"/>
    <cellStyle name="40% - Akzent6" xfId="93"/>
    <cellStyle name="60% - Accent1 2" xfId="94"/>
    <cellStyle name="60% - Accent1 2 2" xfId="95"/>
    <cellStyle name="60% - Accent1 2 3" xfId="96"/>
    <cellStyle name="60% - Accent1 3" xfId="97"/>
    <cellStyle name="60% - Accent1 4" xfId="98"/>
    <cellStyle name="60% - Accent1 5" xfId="99"/>
    <cellStyle name="60% - Accent2 2" xfId="100"/>
    <cellStyle name="60% - Accent2 2 2" xfId="101"/>
    <cellStyle name="60% - Accent2 2 3" xfId="102"/>
    <cellStyle name="60% - Accent2 3" xfId="103"/>
    <cellStyle name="60% - Accent2 4" xfId="104"/>
    <cellStyle name="60% - Accent2 5" xfId="105"/>
    <cellStyle name="60% - Accent3 2" xfId="106"/>
    <cellStyle name="60% - Accent3 2 2" xfId="107"/>
    <cellStyle name="60% - Accent3 2 3" xfId="108"/>
    <cellStyle name="60% - Accent3 3" xfId="109"/>
    <cellStyle name="60% - Accent3 4" xfId="110"/>
    <cellStyle name="60% - Accent3 5" xfId="111"/>
    <cellStyle name="60% - Accent4 2" xfId="112"/>
    <cellStyle name="60% - Accent4 2 2" xfId="113"/>
    <cellStyle name="60% - Accent4 2 3" xfId="114"/>
    <cellStyle name="60% - Accent4 3" xfId="115"/>
    <cellStyle name="60% - Accent4 4" xfId="116"/>
    <cellStyle name="60% - Accent4 5" xfId="117"/>
    <cellStyle name="60% - Accent5 2" xfId="118"/>
    <cellStyle name="60% - Accent5 2 2" xfId="119"/>
    <cellStyle name="60% - Accent5 2 3" xfId="120"/>
    <cellStyle name="60% - Accent5 3" xfId="121"/>
    <cellStyle name="60% - Accent5 4" xfId="122"/>
    <cellStyle name="60% - Accent5 5" xfId="123"/>
    <cellStyle name="60% - Accent6 2" xfId="124"/>
    <cellStyle name="60% - Accent6 2 2" xfId="125"/>
    <cellStyle name="60% - Accent6 2 3" xfId="126"/>
    <cellStyle name="60% - Accent6 3" xfId="127"/>
    <cellStyle name="60% - Accent6 4" xfId="128"/>
    <cellStyle name="60% - Accent6 5" xfId="129"/>
    <cellStyle name="60% - Akzent1" xfId="130"/>
    <cellStyle name="60% - Akzent2" xfId="131"/>
    <cellStyle name="60% - Akzent3" xfId="132"/>
    <cellStyle name="60% - Akzent4" xfId="133"/>
    <cellStyle name="60% - Akzent5" xfId="134"/>
    <cellStyle name="60% - Akzent6" xfId="135"/>
    <cellStyle name="Accent1 2" xfId="136"/>
    <cellStyle name="Accent1 2 2" xfId="137"/>
    <cellStyle name="Accent1 2 3" xfId="138"/>
    <cellStyle name="Accent1 3" xfId="139"/>
    <cellStyle name="Accent1 4" xfId="140"/>
    <cellStyle name="Accent1 5" xfId="141"/>
    <cellStyle name="Accent2 2" xfId="142"/>
    <cellStyle name="Accent2 2 2" xfId="143"/>
    <cellStyle name="Accent2 2 3" xfId="144"/>
    <cellStyle name="Accent2 3" xfId="145"/>
    <cellStyle name="Accent2 4" xfId="146"/>
    <cellStyle name="Accent2 5" xfId="147"/>
    <cellStyle name="Accent2 6" xfId="148"/>
    <cellStyle name="Accent3 2" xfId="149"/>
    <cellStyle name="Accent3 2 2" xfId="150"/>
    <cellStyle name="Accent3 2 3" xfId="151"/>
    <cellStyle name="Accent3 3" xfId="152"/>
    <cellStyle name="Accent3 4" xfId="153"/>
    <cellStyle name="Accent3 5" xfId="154"/>
    <cellStyle name="Accent4 2" xfId="155"/>
    <cellStyle name="Accent4 2 2" xfId="156"/>
    <cellStyle name="Accent4 2 3" xfId="157"/>
    <cellStyle name="Accent4 3" xfId="158"/>
    <cellStyle name="Accent4 4" xfId="159"/>
    <cellStyle name="Accent4 5" xfId="160"/>
    <cellStyle name="Accent5 2" xfId="161"/>
    <cellStyle name="Accent5 2 2" xfId="162"/>
    <cellStyle name="Accent5 2 3" xfId="163"/>
    <cellStyle name="Accent5 3" xfId="164"/>
    <cellStyle name="Accent5 4" xfId="165"/>
    <cellStyle name="Accent5 5" xfId="166"/>
    <cellStyle name="Accent6 2" xfId="167"/>
    <cellStyle name="Accent6 2 2" xfId="168"/>
    <cellStyle name="Accent6 2 3" xfId="169"/>
    <cellStyle name="Accent6 3" xfId="170"/>
    <cellStyle name="Accent6 4" xfId="171"/>
    <cellStyle name="Accent6 5" xfId="172"/>
    <cellStyle name="Akzent1" xfId="173"/>
    <cellStyle name="Akzent2" xfId="174"/>
    <cellStyle name="Akzent3" xfId="175"/>
    <cellStyle name="Akzent4" xfId="176"/>
    <cellStyle name="Akzent5" xfId="177"/>
    <cellStyle name="Akzent6" xfId="178"/>
    <cellStyle name="Ausgabe" xfId="179"/>
    <cellStyle name="Bad 2" xfId="180"/>
    <cellStyle name="Bad 2 2" xfId="181"/>
    <cellStyle name="Bad 2 3" xfId="182"/>
    <cellStyle name="Bad 3" xfId="183"/>
    <cellStyle name="Bad 4" xfId="184"/>
    <cellStyle name="Bad 5" xfId="185"/>
    <cellStyle name="Bad 6" xfId="186"/>
    <cellStyle name="Berechnung" xfId="187"/>
    <cellStyle name="Calculation 2" xfId="188"/>
    <cellStyle name="Calculation 2 2" xfId="189"/>
    <cellStyle name="Calculation 2 3" xfId="190"/>
    <cellStyle name="Calculation 3" xfId="191"/>
    <cellStyle name="Calculation 4" xfId="192"/>
    <cellStyle name="Calculation 5" xfId="193"/>
    <cellStyle name="Calculation 6" xfId="194"/>
    <cellStyle name="Calculation 7" xfId="195"/>
    <cellStyle name="Check Cell 2" xfId="196"/>
    <cellStyle name="Check Cell 2 2" xfId="197"/>
    <cellStyle name="Check Cell 2 3" xfId="198"/>
    <cellStyle name="Check Cell 3" xfId="199"/>
    <cellStyle name="Check Cell 4" xfId="200"/>
    <cellStyle name="Check Cell 5" xfId="201"/>
    <cellStyle name="Comma" xfId="363" builtinId="3"/>
    <cellStyle name="Comma 2" xfId="202"/>
    <cellStyle name="Comma 2 2" xfId="374"/>
    <cellStyle name="Comma 3" xfId="203"/>
    <cellStyle name="Comma 3 2" xfId="204"/>
    <cellStyle name="Comma 3 2 2" xfId="376"/>
    <cellStyle name="Comma 3 3" xfId="375"/>
    <cellStyle name="Comma0 - Modelo1" xfId="205"/>
    <cellStyle name="Comma0 - Style1" xfId="206"/>
    <cellStyle name="Comma1 - Modelo2" xfId="207"/>
    <cellStyle name="Comma1 - Style2" xfId="208"/>
    <cellStyle name="Currency" xfId="364" builtinId="4"/>
    <cellStyle name="Dia" xfId="209"/>
    <cellStyle name="Eingabe" xfId="210"/>
    <cellStyle name="Encabez1" xfId="211"/>
    <cellStyle name="Encabez2" xfId="212"/>
    <cellStyle name="Ergebnis" xfId="213"/>
    <cellStyle name="Erklärender Text" xfId="214"/>
    <cellStyle name="Explanatory Text 2" xfId="215"/>
    <cellStyle name="Explanatory Text 2 2" xfId="216"/>
    <cellStyle name="Explanatory Text 2 3" xfId="217"/>
    <cellStyle name="Explanatory Text 3" xfId="218"/>
    <cellStyle name="Explanatory Text 4" xfId="219"/>
    <cellStyle name="Explanatory Text 5" xfId="220"/>
    <cellStyle name="F2" xfId="221"/>
    <cellStyle name="F3" xfId="222"/>
    <cellStyle name="F4" xfId="223"/>
    <cellStyle name="F5" xfId="224"/>
    <cellStyle name="F6" xfId="225"/>
    <cellStyle name="F7" xfId="226"/>
    <cellStyle name="F8" xfId="227"/>
    <cellStyle name="Fijo" xfId="228"/>
    <cellStyle name="Financiero" xfId="229"/>
    <cellStyle name="Good 2" xfId="230"/>
    <cellStyle name="Good 2 2" xfId="231"/>
    <cellStyle name="Good 2 3" xfId="232"/>
    <cellStyle name="Good 3" xfId="233"/>
    <cellStyle name="Good 4" xfId="234"/>
    <cellStyle name="Good 5" xfId="235"/>
    <cellStyle name="Good 6" xfId="236"/>
    <cellStyle name="Gut" xfId="237"/>
    <cellStyle name="Heading 1 2" xfId="238"/>
    <cellStyle name="Heading 1 2 2" xfId="239"/>
    <cellStyle name="Heading 1 2 3" xfId="240"/>
    <cellStyle name="Heading 1 3" xfId="241"/>
    <cellStyle name="Heading 1 4" xfId="242"/>
    <cellStyle name="Heading 1 5" xfId="243"/>
    <cellStyle name="Heading 2 2" xfId="244"/>
    <cellStyle name="Heading 2 2 2" xfId="245"/>
    <cellStyle name="Heading 2 2 3" xfId="246"/>
    <cellStyle name="Heading 2 3" xfId="247"/>
    <cellStyle name="Heading 2 4" xfId="248"/>
    <cellStyle name="Heading 2 5" xfId="249"/>
    <cellStyle name="Heading 3 2" xfId="250"/>
    <cellStyle name="Heading 3 2 2" xfId="251"/>
    <cellStyle name="Heading 3 2 3" xfId="252"/>
    <cellStyle name="Heading 3 3" xfId="253"/>
    <cellStyle name="Heading 3 4" xfId="254"/>
    <cellStyle name="Heading 3 5" xfId="255"/>
    <cellStyle name="Heading 4 2" xfId="256"/>
    <cellStyle name="Heading 4 2 2" xfId="257"/>
    <cellStyle name="Heading 4 2 3" xfId="258"/>
    <cellStyle name="Heading 4 3" xfId="259"/>
    <cellStyle name="Heading 4 4" xfId="260"/>
    <cellStyle name="Heading 4 5" xfId="261"/>
    <cellStyle name="Hipervínculo" xfId="262"/>
    <cellStyle name="Hyperlink" xfId="263" builtinId="8"/>
    <cellStyle name="Input 2" xfId="264"/>
    <cellStyle name="Input 2 2" xfId="265"/>
    <cellStyle name="Input 2 3" xfId="266"/>
    <cellStyle name="Input 3" xfId="267"/>
    <cellStyle name="Input 4" xfId="268"/>
    <cellStyle name="Input 5" xfId="269"/>
    <cellStyle name="Input 6" xfId="270"/>
    <cellStyle name="Input 7" xfId="271"/>
    <cellStyle name="Linked Cell 2" xfId="272"/>
    <cellStyle name="Linked Cell 2 2" xfId="273"/>
    <cellStyle name="Linked Cell 2 3" xfId="274"/>
    <cellStyle name="Linked Cell 3" xfId="275"/>
    <cellStyle name="Linked Cell 4" xfId="276"/>
    <cellStyle name="Linked Cell 5" xfId="277"/>
    <cellStyle name="Millares [0]_10 AVERIAS MASIVAS + ANT" xfId="278"/>
    <cellStyle name="Millares_10 AVERIAS MASIVAS + ANT" xfId="279"/>
    <cellStyle name="Moneda [0]_10 AVERIAS MASIVAS + ANT" xfId="280"/>
    <cellStyle name="Moneda_10 AVERIAS MASIVAS + ANT" xfId="281"/>
    <cellStyle name="Monetario" xfId="282"/>
    <cellStyle name="Neutral 2" xfId="283"/>
    <cellStyle name="Neutral 2 2" xfId="284"/>
    <cellStyle name="Neutral 2 3" xfId="285"/>
    <cellStyle name="Neutral 3" xfId="286"/>
    <cellStyle name="Neutral 4" xfId="287"/>
    <cellStyle name="Neutral 5" xfId="288"/>
    <cellStyle name="Neutral 6" xfId="289"/>
    <cellStyle name="no dec" xfId="290"/>
    <cellStyle name="Normal" xfId="0" builtinId="0"/>
    <cellStyle name="Normal 2" xfId="291"/>
    <cellStyle name="Normal 2 2" xfId="292"/>
    <cellStyle name="Normal 2 3" xfId="293"/>
    <cellStyle name="Normal 2 3 2" xfId="377"/>
    <cellStyle name="Normal 2 4" xfId="294"/>
    <cellStyle name="Normal 2 4 2" xfId="295"/>
    <cellStyle name="Normal 2 4 2 2" xfId="379"/>
    <cellStyle name="Normal 2 4 3" xfId="378"/>
    <cellStyle name="Normal 3" xfId="296"/>
    <cellStyle name="Normal 3 2" xfId="297"/>
    <cellStyle name="Normal 3 2 2" xfId="381"/>
    <cellStyle name="Normal 3 3" xfId="380"/>
    <cellStyle name="Normal 4" xfId="298"/>
    <cellStyle name="Normal 4 2" xfId="299"/>
    <cellStyle name="Normal 4 2 2" xfId="383"/>
    <cellStyle name="Normal 4 3" xfId="300"/>
    <cellStyle name="Normal 4 3 2" xfId="301"/>
    <cellStyle name="Normal 4 3 2 2" xfId="302"/>
    <cellStyle name="Normal 4 3 2 2 2" xfId="386"/>
    <cellStyle name="Normal 4 3 2 3" xfId="385"/>
    <cellStyle name="Normal 4 3 3" xfId="384"/>
    <cellStyle name="Normal 4 4" xfId="382"/>
    <cellStyle name="Normal 5" xfId="303"/>
    <cellStyle name="Normal 5 2" xfId="387"/>
    <cellStyle name="Normal 6" xfId="304"/>
    <cellStyle name="Normal 6 2" xfId="388"/>
    <cellStyle name="Normal 7" xfId="305"/>
    <cellStyle name="Normal 7 2" xfId="306"/>
    <cellStyle name="Normal 7 2 2" xfId="390"/>
    <cellStyle name="Normal 7 3" xfId="389"/>
    <cellStyle name="Normal 8" xfId="307"/>
    <cellStyle name="Normal 8 2" xfId="308"/>
    <cellStyle name="Normal 8 2 2" xfId="392"/>
    <cellStyle name="Normal 8 3" xfId="391"/>
    <cellStyle name="Normal 9" xfId="309"/>
    <cellStyle name="Note 2" xfId="310"/>
    <cellStyle name="Note 2 2" xfId="393"/>
    <cellStyle name="Note 3" xfId="311"/>
    <cellStyle name="Note 3 2" xfId="394"/>
    <cellStyle name="Note 4" xfId="312"/>
    <cellStyle name="Note 4 2" xfId="395"/>
    <cellStyle name="Note 5" xfId="313"/>
    <cellStyle name="Note 5 2" xfId="396"/>
    <cellStyle name="Notiz" xfId="314"/>
    <cellStyle name="Output 2" xfId="315"/>
    <cellStyle name="Output 2 2" xfId="316"/>
    <cellStyle name="Output 2 3" xfId="317"/>
    <cellStyle name="Output 3" xfId="318"/>
    <cellStyle name="Output 4" xfId="319"/>
    <cellStyle name="Output 5" xfId="320"/>
    <cellStyle name="Output 6" xfId="321"/>
    <cellStyle name="Percent" xfId="322" builtinId="5"/>
    <cellStyle name="Percent 2" xfId="323"/>
    <cellStyle name="Percent 2 2" xfId="324"/>
    <cellStyle name="Percent 2 2 2" xfId="325"/>
    <cellStyle name="Percent 2 2 2 2" xfId="399"/>
    <cellStyle name="Percent 2 2 3" xfId="398"/>
    <cellStyle name="Percent 2 3" xfId="326"/>
    <cellStyle name="Percent 2 3 2" xfId="327"/>
    <cellStyle name="Percent 2 3 2 2" xfId="401"/>
    <cellStyle name="Percent 2 3 3" xfId="400"/>
    <cellStyle name="Percent 2 4" xfId="397"/>
    <cellStyle name="Percent 3" xfId="328"/>
    <cellStyle name="Percent 3 2" xfId="329"/>
    <cellStyle name="Percent 3 2 2" xfId="403"/>
    <cellStyle name="Percent 3 3" xfId="402"/>
    <cellStyle name="Percent 4" xfId="330"/>
    <cellStyle name="Percent 4 2" xfId="331"/>
    <cellStyle name="Percent 4 2 2" xfId="405"/>
    <cellStyle name="Percent 4 3" xfId="404"/>
    <cellStyle name="Porcentaje" xfId="332"/>
    <cellStyle name="RM" xfId="333"/>
    <cellStyle name="Schlecht" xfId="334"/>
    <cellStyle name="Style 1" xfId="335"/>
    <cellStyle name="Style 1 2" xfId="336"/>
    <cellStyle name="Style 1 2 2" xfId="337"/>
    <cellStyle name="Style 1 2 2 2" xfId="408"/>
    <cellStyle name="Style 1 2 3" xfId="407"/>
    <cellStyle name="Style 1 3" xfId="406"/>
    <cellStyle name="Title 2" xfId="338"/>
    <cellStyle name="Title 3" xfId="339"/>
    <cellStyle name="Title 4" xfId="340"/>
    <cellStyle name="Total 2" xfId="341"/>
    <cellStyle name="Total 2 2" xfId="342"/>
    <cellStyle name="Total 2 3" xfId="343"/>
    <cellStyle name="Total 3" xfId="344"/>
    <cellStyle name="Total 4" xfId="345"/>
    <cellStyle name="Total 5" xfId="346"/>
    <cellStyle name="Total 6" xfId="347"/>
    <cellStyle name="Überschrift" xfId="348"/>
    <cellStyle name="Überschrift 1" xfId="349"/>
    <cellStyle name="Überschrift 2" xfId="350"/>
    <cellStyle name="Überschrift 3" xfId="351"/>
    <cellStyle name="Überschrift 4" xfId="352"/>
    <cellStyle name="Verknüpfte Zelle" xfId="353"/>
    <cellStyle name="Warnender Text" xfId="354"/>
    <cellStyle name="Warning Text 2" xfId="355"/>
    <cellStyle name="Warning Text 2 2" xfId="356"/>
    <cellStyle name="Warning Text 2 3" xfId="357"/>
    <cellStyle name="Warning Text 3" xfId="358"/>
    <cellStyle name="Warning Text 4" xfId="359"/>
    <cellStyle name="Warning Text 5" xfId="360"/>
    <cellStyle name="Zelle überprüfen" xfId="361"/>
    <cellStyle name="一般_MIS book - Addendum (version 3)_Apr09(Done)" xfId="362"/>
  </cellStyles>
  <dxfs count="0"/>
  <tableStyles count="0" defaultTableStyle="TableStyleMedium2" defaultPivotStyle="PivotStyleLight16"/>
  <colors>
    <mruColors>
      <color rgb="FFBCB800"/>
      <color rgb="FFFFFF5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tress%20Test%20Data\RBS\RETAIL%20-%20Mortgage%20Test%20File%20201310%20v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mission Header"/>
      <sheetName val="Comments"/>
      <sheetName val="LTV-Arrears PIA"/>
      <sheetName val="LTV-Arrears MIA"/>
      <sheetName val="LTV-Repayment"/>
      <sheetName val="PIVOT LTV-Repayment"/>
      <sheetName val="Vintage Analysis"/>
      <sheetName val="PIVOT Vintage Analysis"/>
      <sheetName val="Arrears"/>
      <sheetName val="Repossessions"/>
      <sheetName val="Sales"/>
      <sheetName val="Trended Arrears"/>
      <sheetName val="PIVOT Trended Arrears"/>
      <sheetName val="Analysis Trended Arrears"/>
      <sheetName val="Trended Delinquency"/>
      <sheetName val="PIVOT Trended Delinquency"/>
      <sheetName val="Analysis Trended Delinquency"/>
      <sheetName val="Trended Other"/>
      <sheetName val="Lists"/>
    </sheetNames>
    <sheetDataSet>
      <sheetData sheetId="0">
        <row r="3">
          <cell r="B3" t="str">
            <v>ABC Group</v>
          </cell>
        </row>
        <row r="5">
          <cell r="B5" t="str">
            <v>Retail Mortgage Credit Risk</v>
          </cell>
          <cell r="D5">
            <v>41547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2">
          <cell r="A2" t="str">
            <v>Mortgages</v>
          </cell>
          <cell r="C2" t="str">
            <v>Mainstream</v>
          </cell>
          <cell r="F2" t="str">
            <v>Prime Income Verified</v>
          </cell>
          <cell r="G2" t="str">
            <v>Shared ownership</v>
          </cell>
          <cell r="H2" t="str">
            <v>&gt;=0%&amp;&lt;20%</v>
          </cell>
          <cell r="I2" t="str">
            <v>Up-to-Date</v>
          </cell>
          <cell r="J2" t="str">
            <v>Up-to-Date</v>
          </cell>
          <cell r="K2" t="str">
            <v>Up-to-Date</v>
          </cell>
          <cell r="L2" t="str">
            <v>Total</v>
          </cell>
          <cell r="M2" t="str">
            <v>Total</v>
          </cell>
          <cell r="O2" t="str">
            <v>Interest-Only</v>
          </cell>
          <cell r="P2">
            <v>2013</v>
          </cell>
          <cell r="Q2" t="str">
            <v>Q1</v>
          </cell>
          <cell r="R2">
            <v>2013</v>
          </cell>
          <cell r="U2" t="str">
            <v>January</v>
          </cell>
          <cell r="V2">
            <v>0</v>
          </cell>
          <cell r="W2" t="str">
            <v>Retail Mortgage Credit Risk</v>
          </cell>
          <cell r="Y2" t="str">
            <v>ABC Investment Banking</v>
          </cell>
          <cell r="Z2" t="str">
            <v>GBM</v>
          </cell>
          <cell r="AA2" t="str">
            <v>Sub unit 1</v>
          </cell>
          <cell r="AD2" t="str">
            <v>As Requested</v>
          </cell>
          <cell r="AE2" t="str">
            <v>Historical</v>
          </cell>
          <cell r="AF2" t="str">
            <v>LTV-Arrears PIA</v>
          </cell>
          <cell r="AG2" t="str">
            <v>AFGHANISTAN</v>
          </cell>
          <cell r="AH2" t="str">
            <v>AED</v>
          </cell>
          <cell r="AI2" t="str">
            <v>AFGHANISTAN</v>
          </cell>
          <cell r="AK2" t="str">
            <v>AFN</v>
          </cell>
        </row>
        <row r="3">
          <cell r="A3" t="str">
            <v>QRRE</v>
          </cell>
          <cell r="C3" t="str">
            <v>Self Certified</v>
          </cell>
          <cell r="F3" t="str">
            <v>Prime Fast Track</v>
          </cell>
          <cell r="G3" t="str">
            <v>Shared equity</v>
          </cell>
          <cell r="H3" t="str">
            <v>&gt;=20%&amp;&lt;30%</v>
          </cell>
          <cell r="I3" t="str">
            <v>&gt;0%&amp;&lt;1.5%</v>
          </cell>
          <cell r="J3" t="str">
            <v>&gt;0m&amp;&lt;=1m</v>
          </cell>
          <cell r="K3" t="str">
            <v>&gt;0m&amp;&lt;=1m</v>
          </cell>
          <cell r="L3" t="str">
            <v>&gt;1m</v>
          </cell>
          <cell r="M3" t="str">
            <v>&gt;=1.5%(including Possessions)</v>
          </cell>
          <cell r="O3" t="str">
            <v>Repayment</v>
          </cell>
          <cell r="P3">
            <v>2012</v>
          </cell>
          <cell r="Q3" t="str">
            <v>Q2</v>
          </cell>
          <cell r="R3">
            <v>2012</v>
          </cell>
          <cell r="U3" t="str">
            <v>February</v>
          </cell>
          <cell r="V3">
            <v>1</v>
          </cell>
          <cell r="W3" t="str">
            <v>Retail Excl Mortgage Credit Risk</v>
          </cell>
          <cell r="Y3" t="str">
            <v>ABC Asia Pacific</v>
          </cell>
          <cell r="Z3" t="str">
            <v>Asia</v>
          </cell>
          <cell r="AA3" t="str">
            <v>Sub unit 2</v>
          </cell>
          <cell r="AD3" t="str">
            <v>Quarterly</v>
          </cell>
          <cell r="AE3" t="str">
            <v>Projections</v>
          </cell>
          <cell r="AF3" t="str">
            <v>LTV-Arrears MIA</v>
          </cell>
          <cell r="AG3" t="str">
            <v>ÅLAND ISLANDS</v>
          </cell>
          <cell r="AH3" t="str">
            <v>AFN</v>
          </cell>
          <cell r="AI3" t="str">
            <v>ÅLAND ISLANDS</v>
          </cell>
          <cell r="AK3" t="str">
            <v>EUR</v>
          </cell>
        </row>
        <row r="4">
          <cell r="A4" t="str">
            <v>Other Retail</v>
          </cell>
          <cell r="C4" t="str">
            <v>Sub-Prime</v>
          </cell>
          <cell r="F4" t="str">
            <v>Prime Self Cert</v>
          </cell>
          <cell r="G4" t="str">
            <v>LPA Rent Receiver</v>
          </cell>
          <cell r="H4" t="str">
            <v>&gt;=30%&amp;&lt;40%</v>
          </cell>
          <cell r="I4" t="str">
            <v>&gt;=1.5%&amp;&lt;2.5%</v>
          </cell>
          <cell r="J4" t="str">
            <v>&gt;1m&amp;&lt;=2m</v>
          </cell>
          <cell r="K4" t="str">
            <v>&gt;1m&amp;&lt;=2m</v>
          </cell>
          <cell r="L4" t="str">
            <v>&gt;3m</v>
          </cell>
          <cell r="M4" t="str">
            <v>&gt;=3m(including Possessions)</v>
          </cell>
          <cell r="O4" t="str">
            <v>Part and Part - Interest Only</v>
          </cell>
          <cell r="P4">
            <v>2011</v>
          </cell>
          <cell r="Q4" t="str">
            <v>Q3</v>
          </cell>
          <cell r="R4">
            <v>2011</v>
          </cell>
          <cell r="U4" t="str">
            <v>March</v>
          </cell>
          <cell r="V4">
            <v>2</v>
          </cell>
          <cell r="W4" t="str">
            <v>Corporate, Sovereign and Institution Credit Risk</v>
          </cell>
          <cell r="Y4" t="str">
            <v>ABC Mortgage</v>
          </cell>
          <cell r="Z4" t="str">
            <v>Platinum Products</v>
          </cell>
          <cell r="AA4" t="str">
            <v>Sub unit 3</v>
          </cell>
          <cell r="AD4" t="str">
            <v>Annual</v>
          </cell>
          <cell r="AF4" t="str">
            <v>LTV-Repayment</v>
          </cell>
          <cell r="AG4" t="str">
            <v>ALBANIA</v>
          </cell>
          <cell r="AH4" t="str">
            <v>ALL</v>
          </cell>
          <cell r="AI4" t="str">
            <v>ALBANIA</v>
          </cell>
          <cell r="AK4" t="str">
            <v>ALL</v>
          </cell>
        </row>
        <row r="5">
          <cell r="C5" t="str">
            <v>Buy-To-Let (BTL)</v>
          </cell>
          <cell r="F5" t="str">
            <v>Prime BTL</v>
          </cell>
          <cell r="G5" t="str">
            <v>All mortgages</v>
          </cell>
          <cell r="H5" t="str">
            <v>&gt;=40%&amp;&lt;50%</v>
          </cell>
          <cell r="I5" t="str">
            <v>&gt;=2.5%&amp;&lt;5%</v>
          </cell>
          <cell r="J5" t="str">
            <v>&gt;2m&amp;&lt;=3m</v>
          </cell>
          <cell r="K5" t="str">
            <v>&gt;2m&amp;&lt;=3m</v>
          </cell>
          <cell r="L5" t="str">
            <v>&gt;6m</v>
          </cell>
          <cell r="O5" t="str">
            <v>Part and Part - Repayment</v>
          </cell>
          <cell r="P5">
            <v>2010</v>
          </cell>
          <cell r="Q5" t="str">
            <v>Q4</v>
          </cell>
          <cell r="R5">
            <v>2010</v>
          </cell>
          <cell r="U5" t="str">
            <v>April</v>
          </cell>
          <cell r="V5">
            <v>3</v>
          </cell>
          <cell r="W5" t="str">
            <v>Structured Finance Risk</v>
          </cell>
          <cell r="AF5" t="str">
            <v>Vintage Analysis</v>
          </cell>
          <cell r="AG5" t="str">
            <v>ALGERIA</v>
          </cell>
          <cell r="AH5" t="str">
            <v>AMD</v>
          </cell>
          <cell r="AI5" t="str">
            <v>ALGERIA</v>
          </cell>
          <cell r="AK5" t="str">
            <v>DZD</v>
          </cell>
        </row>
        <row r="6">
          <cell r="C6" t="str">
            <v>Other</v>
          </cell>
          <cell r="F6" t="str">
            <v>Fast Track BTL</v>
          </cell>
          <cell r="H6" t="str">
            <v>&gt;=50%&amp;&lt;60%</v>
          </cell>
          <cell r="I6" t="str">
            <v>&gt;=5%&amp;&lt;7.5%</v>
          </cell>
          <cell r="J6" t="str">
            <v>&gt;3m&amp;&lt;=4m</v>
          </cell>
          <cell r="K6" t="str">
            <v>&gt;3m&amp;&lt;=4m</v>
          </cell>
          <cell r="O6" t="str">
            <v>Part and Part</v>
          </cell>
          <cell r="P6">
            <v>2009</v>
          </cell>
          <cell r="R6">
            <v>2009</v>
          </cell>
          <cell r="U6" t="str">
            <v>May</v>
          </cell>
          <cell r="V6">
            <v>4</v>
          </cell>
          <cell r="W6" t="str">
            <v>Counterparty Credit Risk</v>
          </cell>
          <cell r="AF6" t="str">
            <v>Arrears and Sales</v>
          </cell>
          <cell r="AG6" t="str">
            <v>AMERICAN SAMOA</v>
          </cell>
          <cell r="AH6" t="str">
            <v>ANG</v>
          </cell>
          <cell r="AI6" t="str">
            <v>AMERICAN SAMOA</v>
          </cell>
          <cell r="AK6" t="str">
            <v>USD</v>
          </cell>
        </row>
        <row r="7">
          <cell r="F7" t="str">
            <v>Self Cert BTL</v>
          </cell>
          <cell r="H7" t="str">
            <v>&gt;=60%&amp;&lt;70%</v>
          </cell>
          <cell r="I7" t="str">
            <v>&gt;=7.5%&amp;&lt;10%</v>
          </cell>
          <cell r="J7" t="str">
            <v>&gt;4m&amp;&lt;=5m</v>
          </cell>
          <cell r="K7" t="str">
            <v>&gt;4m&amp;&lt;=5m</v>
          </cell>
          <cell r="O7" t="str">
            <v>Unknown</v>
          </cell>
          <cell r="P7">
            <v>2008</v>
          </cell>
          <cell r="R7">
            <v>2008</v>
          </cell>
          <cell r="U7" t="str">
            <v>June</v>
          </cell>
          <cell r="V7">
            <v>5</v>
          </cell>
          <cell r="W7" t="str">
            <v>Market Risk</v>
          </cell>
          <cell r="AF7" t="str">
            <v>Trended-Arrears</v>
          </cell>
          <cell r="AG7" t="str">
            <v>ANDORRA</v>
          </cell>
          <cell r="AH7" t="str">
            <v>AOA</v>
          </cell>
          <cell r="AI7" t="str">
            <v>ANDORRA</v>
          </cell>
          <cell r="AK7" t="str">
            <v>EUR</v>
          </cell>
        </row>
        <row r="8">
          <cell r="F8" t="str">
            <v>Residential Investment</v>
          </cell>
          <cell r="H8" t="str">
            <v>&gt;=70%&amp;&lt;75%</v>
          </cell>
          <cell r="I8" t="str">
            <v>&gt;=10%</v>
          </cell>
          <cell r="J8" t="str">
            <v>&gt;5m&amp;&lt;=6m</v>
          </cell>
          <cell r="K8" t="str">
            <v>&gt;5m&amp;&lt;=6m</v>
          </cell>
          <cell r="P8">
            <v>2007</v>
          </cell>
          <cell r="R8">
            <v>2007</v>
          </cell>
          <cell r="U8" t="str">
            <v>July</v>
          </cell>
          <cell r="V8">
            <v>6</v>
          </cell>
          <cell r="W8" t="str">
            <v>Operational Risk</v>
          </cell>
          <cell r="AF8" t="str">
            <v>Trended-Provisions</v>
          </cell>
          <cell r="AG8" t="str">
            <v>ANGOLA</v>
          </cell>
          <cell r="AH8" t="str">
            <v>ARS</v>
          </cell>
          <cell r="AI8" t="str">
            <v>ANGOLA</v>
          </cell>
          <cell r="AK8" t="str">
            <v>AOA</v>
          </cell>
        </row>
        <row r="9">
          <cell r="F9" t="str">
            <v>Sub Prime BTL</v>
          </cell>
          <cell r="H9" t="str">
            <v>&gt;=75%&amp;&lt;80%</v>
          </cell>
          <cell r="I9" t="str">
            <v>In Possession</v>
          </cell>
          <cell r="J9" t="str">
            <v>&gt;6m&amp;&lt;=9m</v>
          </cell>
          <cell r="K9" t="str">
            <v>&gt;6m&amp;&lt;=9m</v>
          </cell>
          <cell r="P9">
            <v>2006</v>
          </cell>
          <cell r="R9">
            <v>2006</v>
          </cell>
          <cell r="U9" t="str">
            <v>August</v>
          </cell>
          <cell r="V9">
            <v>7</v>
          </cell>
          <cell r="W9" t="str">
            <v>Insurance Risk</v>
          </cell>
          <cell r="AF9" t="str">
            <v>Trended-Delinquency</v>
          </cell>
          <cell r="AG9" t="str">
            <v>ANGUILLA</v>
          </cell>
          <cell r="AH9" t="str">
            <v>AUD</v>
          </cell>
          <cell r="AI9" t="str">
            <v>ANGUILLA</v>
          </cell>
          <cell r="AK9" t="str">
            <v>XCD</v>
          </cell>
        </row>
        <row r="10">
          <cell r="F10" t="str">
            <v>Sub Prime Income Verified</v>
          </cell>
          <cell r="H10" t="str">
            <v>&gt;=80%&amp;&lt;85%</v>
          </cell>
          <cell r="I10" t="str">
            <v>Unknown</v>
          </cell>
          <cell r="J10" t="str">
            <v>&gt;9m&amp;&lt;=12m</v>
          </cell>
          <cell r="K10" t="str">
            <v>&gt;9m&amp;&lt;=12m</v>
          </cell>
          <cell r="P10">
            <v>2005</v>
          </cell>
          <cell r="R10" t="str">
            <v>Pre 2006</v>
          </cell>
          <cell r="U10" t="str">
            <v>September</v>
          </cell>
          <cell r="V10">
            <v>8</v>
          </cell>
          <cell r="W10" t="str">
            <v>ALM and Liquidity Risk</v>
          </cell>
          <cell r="AF10" t="str">
            <v>RWA</v>
          </cell>
          <cell r="AG10" t="str">
            <v>ANTARCTICA</v>
          </cell>
          <cell r="AH10" t="str">
            <v>AWG</v>
          </cell>
          <cell r="AI10" t="str">
            <v>ANTARCTICA</v>
          </cell>
          <cell r="AK10">
            <v>0</v>
          </cell>
        </row>
        <row r="11">
          <cell r="F11" t="str">
            <v>Sub Prime Self Cert</v>
          </cell>
          <cell r="H11" t="str">
            <v>&gt;=85%&amp;&lt;90%</v>
          </cell>
          <cell r="J11" t="str">
            <v>&gt;12m</v>
          </cell>
          <cell r="K11" t="str">
            <v>&gt;12m</v>
          </cell>
          <cell r="P11">
            <v>2004</v>
          </cell>
          <cell r="U11" t="str">
            <v>October</v>
          </cell>
          <cell r="V11">
            <v>9</v>
          </cell>
          <cell r="W11" t="str">
            <v>Pensions Risk</v>
          </cell>
          <cell r="AG11" t="str">
            <v>ANTIGUA AND BARBUDA</v>
          </cell>
          <cell r="AH11" t="str">
            <v>AZN</v>
          </cell>
          <cell r="AI11" t="str">
            <v>ANTIGUA AND BARBUDA</v>
          </cell>
          <cell r="AK11" t="str">
            <v>XCD</v>
          </cell>
        </row>
        <row r="12">
          <cell r="F12" t="str">
            <v>Bridging Loans</v>
          </cell>
          <cell r="H12" t="str">
            <v>&gt;=90%&amp;&lt;95%</v>
          </cell>
          <cell r="J12" t="str">
            <v>In Possession</v>
          </cell>
          <cell r="K12" t="str">
            <v>In Possession</v>
          </cell>
          <cell r="P12">
            <v>2003</v>
          </cell>
          <cell r="U12" t="str">
            <v>November</v>
          </cell>
          <cell r="V12">
            <v>10</v>
          </cell>
          <cell r="W12" t="str">
            <v>All</v>
          </cell>
          <cell r="AG12" t="str">
            <v>ARGENTINA</v>
          </cell>
          <cell r="AH12" t="str">
            <v>BAM</v>
          </cell>
          <cell r="AI12" t="str">
            <v>ARGENTINA</v>
          </cell>
          <cell r="AK12" t="str">
            <v>ARS</v>
          </cell>
        </row>
        <row r="13">
          <cell r="F13" t="str">
            <v>Lifetime Mortgages</v>
          </cell>
          <cell r="H13" t="str">
            <v>&gt;=95%&amp;&lt;100%</v>
          </cell>
          <cell r="J13" t="str">
            <v>Unknown</v>
          </cell>
          <cell r="K13" t="str">
            <v>Unknown</v>
          </cell>
          <cell r="P13">
            <v>2002</v>
          </cell>
          <cell r="U13" t="str">
            <v>December</v>
          </cell>
          <cell r="V13">
            <v>11</v>
          </cell>
          <cell r="AG13" t="str">
            <v>ARMENIA</v>
          </cell>
          <cell r="AH13" t="str">
            <v>BBD</v>
          </cell>
          <cell r="AI13" t="str">
            <v>ARMENIA</v>
          </cell>
          <cell r="AK13" t="str">
            <v>AMD</v>
          </cell>
        </row>
        <row r="14">
          <cell r="F14" t="str">
            <v>Second Charge Loans</v>
          </cell>
          <cell r="H14" t="str">
            <v>&gt;=100%&amp;&lt;105%</v>
          </cell>
          <cell r="J14" t="str">
            <v>Written Off</v>
          </cell>
          <cell r="K14" t="str">
            <v>Not-open</v>
          </cell>
          <cell r="P14">
            <v>2001</v>
          </cell>
          <cell r="V14">
            <v>12</v>
          </cell>
          <cell r="AG14" t="str">
            <v>ARUBA</v>
          </cell>
          <cell r="AH14" t="str">
            <v>BDT</v>
          </cell>
          <cell r="AI14" t="str">
            <v>ARUBA</v>
          </cell>
          <cell r="AK14" t="str">
            <v>AWG</v>
          </cell>
        </row>
        <row r="15">
          <cell r="F15" t="str">
            <v>Other Mortgages</v>
          </cell>
          <cell r="H15" t="str">
            <v>&gt;=105%&amp;&lt;110%</v>
          </cell>
          <cell r="J15" t="str">
            <v>Closed</v>
          </cell>
          <cell r="P15" t="str">
            <v>Pre 2001</v>
          </cell>
          <cell r="V15">
            <v>13</v>
          </cell>
          <cell r="AG15" t="str">
            <v>AUSTRALIA</v>
          </cell>
          <cell r="AH15" t="str">
            <v>BGN</v>
          </cell>
          <cell r="AI15" t="str">
            <v>AUSTRALIA</v>
          </cell>
          <cell r="AK15" t="str">
            <v>AUD</v>
          </cell>
        </row>
        <row r="16">
          <cell r="H16" t="str">
            <v>&gt;=110%&amp;&lt;115%</v>
          </cell>
          <cell r="J16" t="str">
            <v>Not-open</v>
          </cell>
          <cell r="P16" t="str">
            <v>Unknown</v>
          </cell>
          <cell r="V16">
            <v>14</v>
          </cell>
          <cell r="AG16" t="str">
            <v>AUSTRIA</v>
          </cell>
          <cell r="AH16" t="str">
            <v>BHD</v>
          </cell>
          <cell r="AI16" t="str">
            <v>AUSTRIA</v>
          </cell>
          <cell r="AK16" t="str">
            <v>EUR</v>
          </cell>
        </row>
        <row r="17">
          <cell r="H17" t="str">
            <v>&gt;=115%&amp;&lt;120%</v>
          </cell>
          <cell r="V17">
            <v>15</v>
          </cell>
          <cell r="AG17" t="str">
            <v>AZERBAIJAN</v>
          </cell>
          <cell r="AH17" t="str">
            <v>BIF</v>
          </cell>
          <cell r="AI17" t="str">
            <v>AZERBAIJAN</v>
          </cell>
          <cell r="AK17" t="str">
            <v>AZN</v>
          </cell>
        </row>
        <row r="18">
          <cell r="H18" t="str">
            <v>&gt;=120%&amp;&lt;125%</v>
          </cell>
          <cell r="V18">
            <v>16</v>
          </cell>
          <cell r="AG18" t="str">
            <v>BAHAMAS</v>
          </cell>
          <cell r="AH18" t="str">
            <v>BMD</v>
          </cell>
          <cell r="AI18" t="str">
            <v>BAHAMAS</v>
          </cell>
          <cell r="AK18" t="str">
            <v>BSD</v>
          </cell>
        </row>
        <row r="19">
          <cell r="H19" t="str">
            <v>&gt;=125%&amp;&lt;200%</v>
          </cell>
          <cell r="V19">
            <v>17</v>
          </cell>
          <cell r="AG19" t="str">
            <v>BAHRAIN</v>
          </cell>
          <cell r="AH19" t="str">
            <v>BND</v>
          </cell>
          <cell r="AI19" t="str">
            <v>BAHRAIN</v>
          </cell>
          <cell r="AK19" t="str">
            <v>BHD</v>
          </cell>
        </row>
        <row r="20">
          <cell r="H20" t="str">
            <v>&gt;=200%</v>
          </cell>
          <cell r="V20">
            <v>18</v>
          </cell>
          <cell r="AG20" t="str">
            <v>BANGLADESH</v>
          </cell>
          <cell r="AH20" t="str">
            <v>BOB</v>
          </cell>
          <cell r="AI20" t="str">
            <v>BANGLADESH</v>
          </cell>
          <cell r="AK20" t="str">
            <v>BDT</v>
          </cell>
        </row>
        <row r="21">
          <cell r="H21" t="str">
            <v>Unknown</v>
          </cell>
          <cell r="V21">
            <v>19</v>
          </cell>
          <cell r="AG21" t="str">
            <v>BARBADOS</v>
          </cell>
          <cell r="AH21" t="str">
            <v>BOV</v>
          </cell>
          <cell r="AI21" t="str">
            <v>BARBADOS</v>
          </cell>
          <cell r="AK21" t="str">
            <v>BBD</v>
          </cell>
        </row>
        <row r="22">
          <cell r="V22">
            <v>20</v>
          </cell>
          <cell r="AG22" t="str">
            <v>BELARUS</v>
          </cell>
          <cell r="AH22" t="str">
            <v>BRL</v>
          </cell>
          <cell r="AI22" t="str">
            <v>BELARUS</v>
          </cell>
          <cell r="AK22" t="str">
            <v>BYR</v>
          </cell>
        </row>
        <row r="23">
          <cell r="V23">
            <v>21</v>
          </cell>
          <cell r="AG23" t="str">
            <v>BELGIUM</v>
          </cell>
          <cell r="AH23" t="str">
            <v>BSD</v>
          </cell>
          <cell r="AI23" t="str">
            <v>BELGIUM</v>
          </cell>
          <cell r="AK23" t="str">
            <v>EUR</v>
          </cell>
        </row>
        <row r="24">
          <cell r="V24">
            <v>22</v>
          </cell>
          <cell r="AG24" t="str">
            <v>BELIZE</v>
          </cell>
          <cell r="AH24" t="str">
            <v>BTN</v>
          </cell>
          <cell r="AI24" t="str">
            <v>BELIZE</v>
          </cell>
          <cell r="AK24" t="str">
            <v>BZD</v>
          </cell>
        </row>
        <row r="25">
          <cell r="V25">
            <v>23</v>
          </cell>
          <cell r="AG25" t="str">
            <v>BENIN</v>
          </cell>
          <cell r="AH25" t="str">
            <v>BWP</v>
          </cell>
          <cell r="AI25" t="str">
            <v>BENIN</v>
          </cell>
          <cell r="AK25" t="str">
            <v>XOF</v>
          </cell>
        </row>
        <row r="26">
          <cell r="V26">
            <v>24</v>
          </cell>
          <cell r="AG26" t="str">
            <v>BERMUDA</v>
          </cell>
          <cell r="AH26" t="str">
            <v>BYR</v>
          </cell>
          <cell r="AI26" t="str">
            <v>BERMUDA</v>
          </cell>
          <cell r="AK26" t="str">
            <v>BMD</v>
          </cell>
        </row>
        <row r="27">
          <cell r="V27">
            <v>25</v>
          </cell>
          <cell r="AG27" t="str">
            <v>BHUTAN</v>
          </cell>
          <cell r="AH27" t="str">
            <v>BZD</v>
          </cell>
          <cell r="AI27" t="str">
            <v>BHUTAN</v>
          </cell>
          <cell r="AK27" t="str">
            <v>BTN</v>
          </cell>
        </row>
        <row r="28">
          <cell r="V28">
            <v>26</v>
          </cell>
          <cell r="AG28" t="str">
            <v>BOLIVIA, PLURINATIONAL STATE OF</v>
          </cell>
          <cell r="AH28" t="str">
            <v>CAD</v>
          </cell>
          <cell r="AI28" t="str">
            <v>BOLIVIA, PLURINATIONAL STATE OF</v>
          </cell>
          <cell r="AK28" t="str">
            <v>INR</v>
          </cell>
        </row>
        <row r="29">
          <cell r="V29">
            <v>27</v>
          </cell>
          <cell r="AG29" t="str">
            <v>BONAIRE, SINT EUSTATIUS AND SABA</v>
          </cell>
          <cell r="AH29" t="str">
            <v>CDF</v>
          </cell>
          <cell r="AI29" t="str">
            <v>BONAIRE, SINT EUSTATIUS AND SABA</v>
          </cell>
          <cell r="AK29" t="str">
            <v>BOB</v>
          </cell>
        </row>
        <row r="30">
          <cell r="V30">
            <v>28</v>
          </cell>
          <cell r="AG30" t="str">
            <v>BOSNIA AND HERZEGOVINA</v>
          </cell>
          <cell r="AH30" t="str">
            <v>CHE</v>
          </cell>
          <cell r="AI30" t="str">
            <v>BOSNIA AND HERZEGOVINA</v>
          </cell>
          <cell r="AK30" t="str">
            <v>BOV</v>
          </cell>
        </row>
        <row r="31">
          <cell r="V31">
            <v>29</v>
          </cell>
          <cell r="AG31" t="str">
            <v>BOTSWANA</v>
          </cell>
          <cell r="AH31" t="str">
            <v>CHF</v>
          </cell>
          <cell r="AI31" t="str">
            <v>BOTSWANA</v>
          </cell>
          <cell r="AK31" t="str">
            <v>USD</v>
          </cell>
        </row>
        <row r="32">
          <cell r="V32">
            <v>30</v>
          </cell>
          <cell r="AG32" t="str">
            <v>BOUVET ISLAND</v>
          </cell>
          <cell r="AH32" t="str">
            <v>CHW</v>
          </cell>
          <cell r="AI32" t="str">
            <v>BOUVET ISLAND</v>
          </cell>
          <cell r="AK32" t="str">
            <v>BAM</v>
          </cell>
        </row>
        <row r="33">
          <cell r="V33">
            <v>31</v>
          </cell>
          <cell r="AG33" t="str">
            <v>BRAZIL</v>
          </cell>
          <cell r="AH33" t="str">
            <v>CLF</v>
          </cell>
          <cell r="AI33" t="str">
            <v>BRAZIL</v>
          </cell>
          <cell r="AK33" t="str">
            <v>BWP</v>
          </cell>
        </row>
        <row r="34">
          <cell r="V34">
            <v>32</v>
          </cell>
          <cell r="AG34" t="str">
            <v>BRITISH INDIAN OCEAN TERRITORY</v>
          </cell>
          <cell r="AH34" t="str">
            <v>CLP</v>
          </cell>
          <cell r="AI34" t="str">
            <v>BRITISH INDIAN OCEAN TERRITORY</v>
          </cell>
          <cell r="AK34" t="str">
            <v>NOK</v>
          </cell>
        </row>
        <row r="35">
          <cell r="V35">
            <v>33</v>
          </cell>
          <cell r="AG35" t="str">
            <v>BRUNEI DARUSSALAM</v>
          </cell>
          <cell r="AH35" t="str">
            <v>CNY</v>
          </cell>
          <cell r="AI35" t="str">
            <v>BRUNEI DARUSSALAM</v>
          </cell>
          <cell r="AK35" t="str">
            <v>BRL</v>
          </cell>
        </row>
        <row r="36">
          <cell r="V36">
            <v>34</v>
          </cell>
          <cell r="AG36" t="str">
            <v>BULGARIA</v>
          </cell>
          <cell r="AH36" t="str">
            <v>COP</v>
          </cell>
          <cell r="AI36" t="str">
            <v>BULGARIA</v>
          </cell>
          <cell r="AK36" t="str">
            <v>USD</v>
          </cell>
        </row>
        <row r="37">
          <cell r="V37">
            <v>35</v>
          </cell>
          <cell r="AG37" t="str">
            <v>BURKINA FASO</v>
          </cell>
          <cell r="AH37" t="str">
            <v>COU</v>
          </cell>
          <cell r="AI37" t="str">
            <v>BURKINA FASO</v>
          </cell>
          <cell r="AK37" t="str">
            <v>BND</v>
          </cell>
        </row>
        <row r="38">
          <cell r="V38">
            <v>36</v>
          </cell>
          <cell r="AG38" t="str">
            <v>BURUNDI</v>
          </cell>
          <cell r="AH38" t="str">
            <v>CRC</v>
          </cell>
          <cell r="AI38" t="str">
            <v>BURUNDI</v>
          </cell>
          <cell r="AK38" t="str">
            <v>BGN</v>
          </cell>
        </row>
        <row r="39">
          <cell r="V39">
            <v>37</v>
          </cell>
          <cell r="AG39" t="str">
            <v>CAMBODIA</v>
          </cell>
          <cell r="AH39" t="str">
            <v>CUC</v>
          </cell>
          <cell r="AI39" t="str">
            <v>CAMBODIA</v>
          </cell>
          <cell r="AK39" t="str">
            <v>XOF</v>
          </cell>
        </row>
        <row r="40">
          <cell r="V40">
            <v>38</v>
          </cell>
          <cell r="AG40" t="str">
            <v>CAMEROON</v>
          </cell>
          <cell r="AH40" t="str">
            <v>CUP</v>
          </cell>
          <cell r="AI40" t="str">
            <v>CAMEROON</v>
          </cell>
          <cell r="AK40" t="str">
            <v>BIF</v>
          </cell>
        </row>
        <row r="41">
          <cell r="V41">
            <v>39</v>
          </cell>
          <cell r="AG41" t="str">
            <v>CANADA</v>
          </cell>
          <cell r="AH41" t="str">
            <v>CVE</v>
          </cell>
          <cell r="AI41" t="str">
            <v>CANADA</v>
          </cell>
          <cell r="AK41" t="str">
            <v>KHR</v>
          </cell>
        </row>
        <row r="42">
          <cell r="V42">
            <v>40</v>
          </cell>
          <cell r="AG42" t="str">
            <v>CAPE VERDE</v>
          </cell>
          <cell r="AH42" t="str">
            <v>CZK</v>
          </cell>
          <cell r="AI42" t="str">
            <v>CAPE VERDE</v>
          </cell>
          <cell r="AK42" t="str">
            <v>XAF</v>
          </cell>
        </row>
        <row r="43">
          <cell r="V43">
            <v>41</v>
          </cell>
          <cell r="AG43" t="str">
            <v>CAYMAN ISLANDS</v>
          </cell>
          <cell r="AH43" t="str">
            <v>DJF</v>
          </cell>
          <cell r="AI43" t="str">
            <v>CAYMAN ISLANDS</v>
          </cell>
          <cell r="AK43" t="str">
            <v>CAD</v>
          </cell>
        </row>
        <row r="44">
          <cell r="V44">
            <v>42</v>
          </cell>
          <cell r="AG44" t="str">
            <v>CENTRAL AFRICAN REPUBLIC</v>
          </cell>
          <cell r="AH44" t="str">
            <v>DKK</v>
          </cell>
          <cell r="AI44" t="str">
            <v>CENTRAL AFRICAN REPUBLIC</v>
          </cell>
          <cell r="AK44" t="str">
            <v>CVE</v>
          </cell>
        </row>
        <row r="45">
          <cell r="V45">
            <v>43</v>
          </cell>
          <cell r="AG45" t="str">
            <v>CHAD</v>
          </cell>
          <cell r="AH45" t="str">
            <v>DOP</v>
          </cell>
          <cell r="AI45" t="str">
            <v>CHAD</v>
          </cell>
          <cell r="AK45" t="str">
            <v>KYD</v>
          </cell>
        </row>
        <row r="46">
          <cell r="V46">
            <v>44</v>
          </cell>
          <cell r="AG46" t="str">
            <v>CHILE</v>
          </cell>
          <cell r="AH46" t="str">
            <v>DZD</v>
          </cell>
          <cell r="AI46" t="str">
            <v>CHILE</v>
          </cell>
          <cell r="AK46" t="str">
            <v>XAF</v>
          </cell>
        </row>
        <row r="47">
          <cell r="V47">
            <v>45</v>
          </cell>
          <cell r="AG47" t="str">
            <v>CHINA</v>
          </cell>
          <cell r="AH47" t="str">
            <v>EGP</v>
          </cell>
          <cell r="AI47" t="str">
            <v>CHINA</v>
          </cell>
          <cell r="AK47" t="str">
            <v>XAF</v>
          </cell>
        </row>
        <row r="48">
          <cell r="V48">
            <v>46</v>
          </cell>
          <cell r="AG48" t="str">
            <v>CHRISTMAS ISLAND</v>
          </cell>
          <cell r="AH48" t="str">
            <v>ERN</v>
          </cell>
          <cell r="AI48" t="str">
            <v>CHRISTMAS ISLAND</v>
          </cell>
          <cell r="AK48" t="str">
            <v>CLF</v>
          </cell>
        </row>
        <row r="49">
          <cell r="V49">
            <v>47</v>
          </cell>
          <cell r="AG49" t="str">
            <v>COCOS (KEELING) ISLANDS</v>
          </cell>
          <cell r="AH49" t="str">
            <v>ETB</v>
          </cell>
          <cell r="AI49" t="str">
            <v>COCOS (KEELING) ISLANDS</v>
          </cell>
          <cell r="AK49" t="str">
            <v>CLP</v>
          </cell>
        </row>
        <row r="50">
          <cell r="V50">
            <v>48</v>
          </cell>
          <cell r="AG50" t="str">
            <v>COLOMBIA</v>
          </cell>
          <cell r="AH50" t="str">
            <v>EUR</v>
          </cell>
          <cell r="AI50" t="str">
            <v>COLOMBIA</v>
          </cell>
          <cell r="AK50" t="str">
            <v>CNY</v>
          </cell>
        </row>
        <row r="51">
          <cell r="V51">
            <v>49</v>
          </cell>
          <cell r="AG51" t="str">
            <v>COMOROS</v>
          </cell>
          <cell r="AH51" t="str">
            <v>FJD</v>
          </cell>
          <cell r="AI51" t="str">
            <v>COMOROS</v>
          </cell>
          <cell r="AK51" t="str">
            <v>AUD</v>
          </cell>
        </row>
        <row r="52">
          <cell r="V52">
            <v>50</v>
          </cell>
          <cell r="AG52" t="str">
            <v>CONGO</v>
          </cell>
          <cell r="AH52" t="str">
            <v>FKP</v>
          </cell>
          <cell r="AI52" t="str">
            <v>CONGO</v>
          </cell>
          <cell r="AK52" t="str">
            <v>AUD</v>
          </cell>
        </row>
        <row r="53">
          <cell r="V53">
            <v>51</v>
          </cell>
          <cell r="AG53" t="str">
            <v>CONGO, THE DEMOCRATIC REPUBLIC OF THE</v>
          </cell>
          <cell r="AH53" t="str">
            <v>GBP</v>
          </cell>
          <cell r="AI53" t="str">
            <v>CONGO, THE DEMOCRATIC REPUBLIC OF THE</v>
          </cell>
          <cell r="AK53" t="str">
            <v>COP</v>
          </cell>
        </row>
        <row r="54">
          <cell r="V54">
            <v>52</v>
          </cell>
          <cell r="AG54" t="str">
            <v>COOK ISLANDS</v>
          </cell>
          <cell r="AH54" t="str">
            <v>GEL</v>
          </cell>
          <cell r="AI54" t="str">
            <v>COOK ISLANDS</v>
          </cell>
          <cell r="AK54" t="str">
            <v>COU</v>
          </cell>
        </row>
        <row r="55">
          <cell r="V55">
            <v>53</v>
          </cell>
          <cell r="AG55" t="str">
            <v>COSTA RICA</v>
          </cell>
          <cell r="AH55" t="str">
            <v>GHS</v>
          </cell>
          <cell r="AI55" t="str">
            <v>COSTA RICA</v>
          </cell>
          <cell r="AK55" t="str">
            <v>KMF</v>
          </cell>
        </row>
        <row r="56">
          <cell r="V56">
            <v>54</v>
          </cell>
          <cell r="AG56" t="str">
            <v>CÔTE D'IVOIRE</v>
          </cell>
          <cell r="AH56" t="str">
            <v>GIP</v>
          </cell>
          <cell r="AI56" t="str">
            <v>CÔTE D'IVOIRE</v>
          </cell>
          <cell r="AK56" t="str">
            <v>XAF</v>
          </cell>
        </row>
        <row r="57">
          <cell r="V57">
            <v>55</v>
          </cell>
          <cell r="AG57" t="str">
            <v>CROATIA</v>
          </cell>
          <cell r="AH57" t="str">
            <v>GMD</v>
          </cell>
          <cell r="AI57" t="str">
            <v>CROATIA</v>
          </cell>
          <cell r="AK57" t="str">
            <v>CDF</v>
          </cell>
        </row>
        <row r="58">
          <cell r="V58">
            <v>56</v>
          </cell>
          <cell r="AG58" t="str">
            <v>CUBA</v>
          </cell>
          <cell r="AH58" t="str">
            <v>GNF</v>
          </cell>
          <cell r="AI58" t="str">
            <v>CUBA</v>
          </cell>
          <cell r="AK58" t="str">
            <v>NZD</v>
          </cell>
        </row>
        <row r="59">
          <cell r="V59">
            <v>57</v>
          </cell>
          <cell r="AG59" t="str">
            <v>CURAÇAO</v>
          </cell>
          <cell r="AH59" t="str">
            <v>GTQ</v>
          </cell>
          <cell r="AI59" t="str">
            <v>CURAÇAO</v>
          </cell>
          <cell r="AK59" t="str">
            <v>CRC</v>
          </cell>
        </row>
        <row r="60">
          <cell r="V60">
            <v>58</v>
          </cell>
          <cell r="AG60" t="str">
            <v>CYPRUS</v>
          </cell>
          <cell r="AH60" t="str">
            <v>GYD</v>
          </cell>
          <cell r="AI60" t="str">
            <v>CYPRUS</v>
          </cell>
          <cell r="AK60" t="str">
            <v>XOF</v>
          </cell>
        </row>
        <row r="61">
          <cell r="V61">
            <v>59</v>
          </cell>
          <cell r="AG61" t="str">
            <v>CZECH REPUBLIC</v>
          </cell>
          <cell r="AH61" t="str">
            <v>HKD</v>
          </cell>
          <cell r="AI61" t="str">
            <v>CZECH REPUBLIC</v>
          </cell>
          <cell r="AK61" t="str">
            <v>HRK</v>
          </cell>
        </row>
        <row r="62">
          <cell r="V62">
            <v>60</v>
          </cell>
          <cell r="AG62" t="str">
            <v>DENMARK</v>
          </cell>
          <cell r="AH62" t="str">
            <v>HNL</v>
          </cell>
          <cell r="AI62" t="str">
            <v>DENMARK</v>
          </cell>
          <cell r="AK62" t="str">
            <v>CUC</v>
          </cell>
        </row>
        <row r="63">
          <cell r="V63">
            <v>61</v>
          </cell>
          <cell r="AG63" t="str">
            <v>DJIBOUTI</v>
          </cell>
          <cell r="AH63" t="str">
            <v>HRK</v>
          </cell>
          <cell r="AI63" t="str">
            <v>DJIBOUTI</v>
          </cell>
          <cell r="AK63" t="str">
            <v>CUP</v>
          </cell>
        </row>
        <row r="64">
          <cell r="V64">
            <v>62</v>
          </cell>
          <cell r="AG64" t="str">
            <v>DOMINICA</v>
          </cell>
          <cell r="AH64" t="str">
            <v>HTG</v>
          </cell>
          <cell r="AI64" t="str">
            <v>DOMINICA</v>
          </cell>
          <cell r="AK64" t="str">
            <v>ANG</v>
          </cell>
        </row>
        <row r="65">
          <cell r="V65">
            <v>63</v>
          </cell>
          <cell r="AG65" t="str">
            <v>DOMINICAN REPUBLIC</v>
          </cell>
          <cell r="AH65" t="str">
            <v>HUF</v>
          </cell>
          <cell r="AI65" t="str">
            <v>DOMINICAN REPUBLIC</v>
          </cell>
          <cell r="AK65" t="str">
            <v>EUR</v>
          </cell>
        </row>
        <row r="66">
          <cell r="V66">
            <v>64</v>
          </cell>
          <cell r="AG66" t="str">
            <v>ECUADOR</v>
          </cell>
          <cell r="AH66" t="str">
            <v>IDR</v>
          </cell>
          <cell r="AI66" t="str">
            <v>ECUADOR</v>
          </cell>
          <cell r="AK66" t="str">
            <v>CZK</v>
          </cell>
        </row>
        <row r="67">
          <cell r="V67">
            <v>65</v>
          </cell>
          <cell r="AG67" t="str">
            <v>EGYPT</v>
          </cell>
          <cell r="AH67" t="str">
            <v>ILS</v>
          </cell>
          <cell r="AI67" t="str">
            <v>EGYPT</v>
          </cell>
          <cell r="AK67" t="str">
            <v>DKK</v>
          </cell>
        </row>
        <row r="68">
          <cell r="V68">
            <v>66</v>
          </cell>
          <cell r="AG68" t="str">
            <v>EL SALVADOR</v>
          </cell>
          <cell r="AH68" t="str">
            <v>INR</v>
          </cell>
          <cell r="AI68" t="str">
            <v>EL SALVADOR</v>
          </cell>
          <cell r="AK68" t="str">
            <v>DJF</v>
          </cell>
        </row>
        <row r="69">
          <cell r="V69">
            <v>67</v>
          </cell>
          <cell r="AG69" t="str">
            <v>EQUATORIAL GUINEA</v>
          </cell>
          <cell r="AH69" t="str">
            <v>IQD</v>
          </cell>
          <cell r="AI69" t="str">
            <v>EQUATORIAL GUINEA</v>
          </cell>
          <cell r="AK69" t="str">
            <v>XCD</v>
          </cell>
        </row>
        <row r="70">
          <cell r="V70">
            <v>68</v>
          </cell>
          <cell r="AG70" t="str">
            <v>ERITREA</v>
          </cell>
          <cell r="AH70" t="str">
            <v>IRR</v>
          </cell>
          <cell r="AI70" t="str">
            <v>ERITREA</v>
          </cell>
          <cell r="AK70" t="str">
            <v>DOP</v>
          </cell>
        </row>
        <row r="71">
          <cell r="V71">
            <v>69</v>
          </cell>
          <cell r="AG71" t="str">
            <v>ESTONIA</v>
          </cell>
          <cell r="AH71" t="str">
            <v>ISK</v>
          </cell>
          <cell r="AI71" t="str">
            <v>ESTONIA</v>
          </cell>
          <cell r="AK71" t="str">
            <v>USD</v>
          </cell>
        </row>
        <row r="72">
          <cell r="V72">
            <v>70</v>
          </cell>
          <cell r="AG72" t="str">
            <v>ETHIOPIA</v>
          </cell>
          <cell r="AH72" t="str">
            <v>JMD</v>
          </cell>
          <cell r="AI72" t="str">
            <v>ETHIOPIA</v>
          </cell>
          <cell r="AK72" t="str">
            <v>EGP</v>
          </cell>
        </row>
        <row r="73">
          <cell r="V73">
            <v>71</v>
          </cell>
          <cell r="AG73" t="str">
            <v>FALKLAND ISLANDS (MALVINAS)</v>
          </cell>
          <cell r="AH73" t="str">
            <v>JOD</v>
          </cell>
          <cell r="AI73" t="str">
            <v>FALKLAND ISLANDS (MALVINAS)</v>
          </cell>
          <cell r="AK73" t="str">
            <v>SVC</v>
          </cell>
        </row>
        <row r="74">
          <cell r="V74">
            <v>72</v>
          </cell>
          <cell r="AG74" t="str">
            <v>FAROE ISLANDS</v>
          </cell>
          <cell r="AH74" t="str">
            <v>JPY</v>
          </cell>
          <cell r="AI74" t="str">
            <v>FAROE ISLANDS</v>
          </cell>
          <cell r="AK74" t="str">
            <v>USD</v>
          </cell>
        </row>
        <row r="75">
          <cell r="V75">
            <v>73</v>
          </cell>
          <cell r="AG75" t="str">
            <v>FIJI</v>
          </cell>
          <cell r="AH75" t="str">
            <v>KES</v>
          </cell>
          <cell r="AI75" t="str">
            <v>FIJI</v>
          </cell>
          <cell r="AK75" t="str">
            <v>XAF</v>
          </cell>
        </row>
        <row r="76">
          <cell r="V76">
            <v>74</v>
          </cell>
          <cell r="AG76" t="str">
            <v>FINLAND</v>
          </cell>
          <cell r="AH76" t="str">
            <v>KGS</v>
          </cell>
          <cell r="AI76" t="str">
            <v>FINLAND</v>
          </cell>
          <cell r="AK76" t="str">
            <v>ERN</v>
          </cell>
        </row>
        <row r="77">
          <cell r="V77">
            <v>75</v>
          </cell>
          <cell r="AG77" t="str">
            <v>FRANCE</v>
          </cell>
          <cell r="AH77" t="str">
            <v>KHR</v>
          </cell>
          <cell r="AI77" t="str">
            <v>FRANCE</v>
          </cell>
          <cell r="AK77" t="str">
            <v>EUR</v>
          </cell>
        </row>
        <row r="78">
          <cell r="V78">
            <v>76</v>
          </cell>
          <cell r="AG78" t="str">
            <v>FRENCH GUIANA</v>
          </cell>
          <cell r="AH78" t="str">
            <v>KMF</v>
          </cell>
          <cell r="AI78" t="str">
            <v>FRENCH GUIANA</v>
          </cell>
          <cell r="AK78" t="str">
            <v>ETB</v>
          </cell>
        </row>
        <row r="79">
          <cell r="V79">
            <v>77</v>
          </cell>
          <cell r="AG79" t="str">
            <v>FRENCH POLYNESIA</v>
          </cell>
          <cell r="AH79" t="str">
            <v>KPW</v>
          </cell>
          <cell r="AI79" t="str">
            <v>FRENCH POLYNESIA</v>
          </cell>
          <cell r="AK79" t="str">
            <v>EUR</v>
          </cell>
        </row>
        <row r="80">
          <cell r="V80">
            <v>78</v>
          </cell>
          <cell r="AG80" t="str">
            <v>FRENCH SOUTHERN TERRITORIES</v>
          </cell>
          <cell r="AH80" t="str">
            <v>KRW</v>
          </cell>
          <cell r="AI80" t="str">
            <v>FRENCH SOUTHERN TERRITORIES</v>
          </cell>
          <cell r="AK80" t="str">
            <v>FKP</v>
          </cell>
        </row>
        <row r="81">
          <cell r="V81">
            <v>79</v>
          </cell>
          <cell r="AG81" t="str">
            <v>GABON</v>
          </cell>
          <cell r="AH81" t="str">
            <v>KWD</v>
          </cell>
          <cell r="AI81" t="str">
            <v>GABON</v>
          </cell>
          <cell r="AK81" t="str">
            <v>DKK</v>
          </cell>
        </row>
        <row r="82">
          <cell r="V82">
            <v>80</v>
          </cell>
          <cell r="AG82" t="str">
            <v>GAMBIA</v>
          </cell>
          <cell r="AH82" t="str">
            <v>KYD</v>
          </cell>
          <cell r="AI82" t="str">
            <v>GAMBIA</v>
          </cell>
          <cell r="AK82" t="str">
            <v>FJD</v>
          </cell>
        </row>
        <row r="83">
          <cell r="V83">
            <v>81</v>
          </cell>
          <cell r="AG83" t="str">
            <v>GEORGIA</v>
          </cell>
          <cell r="AH83" t="str">
            <v>KZT</v>
          </cell>
          <cell r="AI83" t="str">
            <v>GEORGIA</v>
          </cell>
          <cell r="AK83" t="str">
            <v>EUR</v>
          </cell>
        </row>
        <row r="84">
          <cell r="V84">
            <v>82</v>
          </cell>
          <cell r="AG84" t="str">
            <v>GERMANY</v>
          </cell>
          <cell r="AH84" t="str">
            <v>LAK</v>
          </cell>
          <cell r="AI84" t="str">
            <v>GERMANY</v>
          </cell>
          <cell r="AK84" t="str">
            <v>EUR</v>
          </cell>
        </row>
        <row r="85">
          <cell r="V85">
            <v>83</v>
          </cell>
          <cell r="AG85" t="str">
            <v>GHANA</v>
          </cell>
          <cell r="AH85" t="str">
            <v>LBP</v>
          </cell>
          <cell r="AI85" t="str">
            <v>GHANA</v>
          </cell>
          <cell r="AK85" t="str">
            <v>EUR</v>
          </cell>
        </row>
        <row r="86">
          <cell r="V86">
            <v>84</v>
          </cell>
          <cell r="AG86" t="str">
            <v>GIBRALTAR</v>
          </cell>
          <cell r="AH86" t="str">
            <v>LKR</v>
          </cell>
          <cell r="AI86" t="str">
            <v>GIBRALTAR</v>
          </cell>
          <cell r="AK86" t="str">
            <v>XPF</v>
          </cell>
        </row>
        <row r="87">
          <cell r="V87">
            <v>85</v>
          </cell>
          <cell r="AG87" t="str">
            <v>GREECE</v>
          </cell>
          <cell r="AH87" t="str">
            <v>LRD</v>
          </cell>
          <cell r="AI87" t="str">
            <v>GREECE</v>
          </cell>
          <cell r="AK87" t="str">
            <v>EUR</v>
          </cell>
        </row>
        <row r="88">
          <cell r="V88">
            <v>86</v>
          </cell>
          <cell r="AG88" t="str">
            <v>GREENLAND</v>
          </cell>
          <cell r="AH88" t="str">
            <v>LSL</v>
          </cell>
          <cell r="AI88" t="str">
            <v>GREENLAND</v>
          </cell>
          <cell r="AK88" t="str">
            <v>XAF</v>
          </cell>
        </row>
        <row r="89">
          <cell r="V89">
            <v>87</v>
          </cell>
          <cell r="AG89" t="str">
            <v>GRENADA</v>
          </cell>
          <cell r="AH89" t="str">
            <v>LTL</v>
          </cell>
          <cell r="AI89" t="str">
            <v>GRENADA</v>
          </cell>
          <cell r="AK89" t="str">
            <v>GMD</v>
          </cell>
        </row>
        <row r="90">
          <cell r="V90">
            <v>88</v>
          </cell>
          <cell r="AG90" t="str">
            <v>GUADELOUPE</v>
          </cell>
          <cell r="AH90" t="str">
            <v>LVL</v>
          </cell>
          <cell r="AI90" t="str">
            <v>GUADELOUPE</v>
          </cell>
          <cell r="AK90" t="str">
            <v>GEL</v>
          </cell>
        </row>
        <row r="91">
          <cell r="V91">
            <v>89</v>
          </cell>
          <cell r="AG91" t="str">
            <v>GUAM</v>
          </cell>
          <cell r="AH91" t="str">
            <v>LYD</v>
          </cell>
          <cell r="AI91" t="str">
            <v>GUAM</v>
          </cell>
          <cell r="AK91" t="str">
            <v>EUR</v>
          </cell>
        </row>
        <row r="92">
          <cell r="V92">
            <v>90</v>
          </cell>
          <cell r="AG92" t="str">
            <v>GUATEMALA</v>
          </cell>
          <cell r="AH92" t="str">
            <v>MAD</v>
          </cell>
          <cell r="AI92" t="str">
            <v>GUATEMALA</v>
          </cell>
          <cell r="AK92" t="str">
            <v>GHS</v>
          </cell>
        </row>
        <row r="93">
          <cell r="V93">
            <v>91</v>
          </cell>
          <cell r="AG93" t="str">
            <v>GUERNSEY</v>
          </cell>
          <cell r="AH93" t="str">
            <v>MDL</v>
          </cell>
          <cell r="AI93" t="str">
            <v>GUERNSEY</v>
          </cell>
          <cell r="AK93" t="str">
            <v>GIP</v>
          </cell>
        </row>
        <row r="94">
          <cell r="V94">
            <v>92</v>
          </cell>
          <cell r="AG94" t="str">
            <v>GUINEA</v>
          </cell>
          <cell r="AH94" t="str">
            <v>MGA</v>
          </cell>
          <cell r="AI94" t="str">
            <v>GUINEA</v>
          </cell>
          <cell r="AK94" t="str">
            <v>EUR</v>
          </cell>
        </row>
        <row r="95">
          <cell r="V95">
            <v>93</v>
          </cell>
          <cell r="AG95" t="str">
            <v>GUINEA-BISSAU</v>
          </cell>
          <cell r="AH95" t="str">
            <v>MKD</v>
          </cell>
          <cell r="AI95" t="str">
            <v>GUINEA-BISSAU</v>
          </cell>
          <cell r="AK95" t="str">
            <v>DKK</v>
          </cell>
        </row>
        <row r="96">
          <cell r="V96">
            <v>94</v>
          </cell>
          <cell r="AG96" t="str">
            <v>GUYANA</v>
          </cell>
          <cell r="AH96" t="str">
            <v>MMK</v>
          </cell>
          <cell r="AI96" t="str">
            <v>GUYANA</v>
          </cell>
          <cell r="AK96" t="str">
            <v>XCD</v>
          </cell>
        </row>
        <row r="97">
          <cell r="V97">
            <v>95</v>
          </cell>
          <cell r="AG97" t="str">
            <v>HAITI</v>
          </cell>
          <cell r="AH97" t="str">
            <v>MNT</v>
          </cell>
          <cell r="AI97" t="str">
            <v>HAITI</v>
          </cell>
          <cell r="AK97" t="str">
            <v>EUR</v>
          </cell>
        </row>
        <row r="98">
          <cell r="V98">
            <v>96</v>
          </cell>
          <cell r="AG98" t="str">
            <v>HEARD ISLAND AND MCDONALD ISLANDS</v>
          </cell>
          <cell r="AH98" t="str">
            <v>MOP</v>
          </cell>
          <cell r="AI98" t="str">
            <v>HEARD ISLAND AND MCDONALD ISLANDS</v>
          </cell>
          <cell r="AK98" t="str">
            <v>USD</v>
          </cell>
        </row>
        <row r="99">
          <cell r="V99">
            <v>97</v>
          </cell>
          <cell r="AG99" t="str">
            <v>HOLY SEE (VATICAN CITY STATE)</v>
          </cell>
          <cell r="AH99" t="str">
            <v>MRO</v>
          </cell>
          <cell r="AI99" t="str">
            <v>HOLY SEE (VATICAN CITY STATE)</v>
          </cell>
          <cell r="AK99" t="str">
            <v>GTQ</v>
          </cell>
        </row>
        <row r="100">
          <cell r="V100">
            <v>98</v>
          </cell>
          <cell r="AG100" t="str">
            <v>HONDURAS</v>
          </cell>
          <cell r="AH100" t="str">
            <v>MUR</v>
          </cell>
          <cell r="AI100" t="str">
            <v>HONDURAS</v>
          </cell>
          <cell r="AK100" t="str">
            <v>GBP</v>
          </cell>
        </row>
        <row r="101">
          <cell r="V101">
            <v>99</v>
          </cell>
          <cell r="AG101" t="str">
            <v>HONG KONG</v>
          </cell>
          <cell r="AH101" t="str">
            <v>MVR</v>
          </cell>
          <cell r="AI101" t="str">
            <v>HONG KONG</v>
          </cell>
          <cell r="AK101" t="str">
            <v>GNF</v>
          </cell>
        </row>
        <row r="102">
          <cell r="V102">
            <v>100</v>
          </cell>
          <cell r="AG102" t="str">
            <v>HUNGARY</v>
          </cell>
          <cell r="AH102" t="str">
            <v>MWK</v>
          </cell>
          <cell r="AI102" t="str">
            <v>HUNGARY</v>
          </cell>
          <cell r="AK102" t="str">
            <v>XOF</v>
          </cell>
        </row>
        <row r="103">
          <cell r="V103">
            <v>101</v>
          </cell>
          <cell r="AG103" t="str">
            <v>ICELAND</v>
          </cell>
          <cell r="AH103" t="str">
            <v>MXN</v>
          </cell>
          <cell r="AI103" t="str">
            <v>ICELAND</v>
          </cell>
          <cell r="AK103" t="str">
            <v>GYD</v>
          </cell>
        </row>
        <row r="104">
          <cell r="V104">
            <v>102</v>
          </cell>
          <cell r="AG104" t="str">
            <v>INDIA</v>
          </cell>
          <cell r="AH104" t="str">
            <v>MXV</v>
          </cell>
          <cell r="AI104" t="str">
            <v>INDIA</v>
          </cell>
          <cell r="AK104" t="str">
            <v>HTG</v>
          </cell>
        </row>
        <row r="105">
          <cell r="V105">
            <v>103</v>
          </cell>
          <cell r="AG105" t="str">
            <v>INDONESIA</v>
          </cell>
          <cell r="AH105" t="str">
            <v>MYR</v>
          </cell>
          <cell r="AI105" t="str">
            <v>INDONESIA</v>
          </cell>
          <cell r="AK105" t="str">
            <v>USD</v>
          </cell>
        </row>
        <row r="106">
          <cell r="V106">
            <v>104</v>
          </cell>
          <cell r="AG106" t="str">
            <v>IRAN, ISLAMIC REPUBLIC OF</v>
          </cell>
          <cell r="AH106" t="str">
            <v>MZN</v>
          </cell>
          <cell r="AI106" t="str">
            <v>IRAN, ISLAMIC REPUBLIC OF</v>
          </cell>
          <cell r="AK106" t="str">
            <v>AUD</v>
          </cell>
        </row>
        <row r="107">
          <cell r="V107">
            <v>105</v>
          </cell>
          <cell r="AG107" t="str">
            <v>IRAQ</v>
          </cell>
          <cell r="AH107" t="str">
            <v>NAD</v>
          </cell>
          <cell r="AI107" t="str">
            <v>IRAQ</v>
          </cell>
          <cell r="AK107" t="str">
            <v>EUR</v>
          </cell>
        </row>
        <row r="108">
          <cell r="V108">
            <v>106</v>
          </cell>
          <cell r="AG108" t="str">
            <v>IRELAND</v>
          </cell>
          <cell r="AH108" t="str">
            <v>NGN</v>
          </cell>
          <cell r="AI108" t="str">
            <v>IRELAND</v>
          </cell>
          <cell r="AK108" t="str">
            <v>HNL</v>
          </cell>
        </row>
        <row r="109">
          <cell r="V109">
            <v>107</v>
          </cell>
          <cell r="AG109" t="str">
            <v>ISLE OF MAN</v>
          </cell>
          <cell r="AH109" t="str">
            <v>NIO</v>
          </cell>
          <cell r="AI109" t="str">
            <v>ISLE OF MAN</v>
          </cell>
          <cell r="AK109" t="str">
            <v>HKD</v>
          </cell>
        </row>
        <row r="110">
          <cell r="V110">
            <v>108</v>
          </cell>
          <cell r="AG110" t="str">
            <v>ISRAEL</v>
          </cell>
          <cell r="AH110" t="str">
            <v>NOK</v>
          </cell>
          <cell r="AI110" t="str">
            <v>ISRAEL</v>
          </cell>
          <cell r="AK110" t="str">
            <v>HUF</v>
          </cell>
        </row>
        <row r="111">
          <cell r="V111">
            <v>109</v>
          </cell>
          <cell r="AG111" t="str">
            <v>ITALY</v>
          </cell>
          <cell r="AH111" t="str">
            <v>NPR</v>
          </cell>
          <cell r="AI111" t="str">
            <v>ITALY</v>
          </cell>
          <cell r="AK111" t="str">
            <v>ISK</v>
          </cell>
        </row>
        <row r="112">
          <cell r="V112">
            <v>110</v>
          </cell>
          <cell r="AG112" t="str">
            <v>JAMAICA</v>
          </cell>
          <cell r="AH112" t="str">
            <v>NZD</v>
          </cell>
          <cell r="AI112" t="str">
            <v>JAMAICA</v>
          </cell>
          <cell r="AK112" t="str">
            <v>INR</v>
          </cell>
        </row>
        <row r="113">
          <cell r="V113">
            <v>111</v>
          </cell>
          <cell r="AG113" t="str">
            <v>JAPAN</v>
          </cell>
          <cell r="AH113" t="str">
            <v>OMR</v>
          </cell>
          <cell r="AI113" t="str">
            <v>JAPAN</v>
          </cell>
          <cell r="AK113" t="str">
            <v>IDR</v>
          </cell>
        </row>
        <row r="114">
          <cell r="V114">
            <v>112</v>
          </cell>
          <cell r="AG114" t="str">
            <v>JERSEY</v>
          </cell>
          <cell r="AH114" t="str">
            <v>PAB</v>
          </cell>
          <cell r="AI114" t="str">
            <v>JERSEY</v>
          </cell>
          <cell r="AK114" t="str">
            <v>XDR</v>
          </cell>
        </row>
        <row r="115">
          <cell r="V115">
            <v>113</v>
          </cell>
          <cell r="AG115" t="str">
            <v>JORDAN</v>
          </cell>
          <cell r="AH115" t="str">
            <v>PEN</v>
          </cell>
          <cell r="AI115" t="str">
            <v>JORDAN</v>
          </cell>
          <cell r="AK115" t="str">
            <v>IRR</v>
          </cell>
        </row>
        <row r="116">
          <cell r="V116">
            <v>114</v>
          </cell>
          <cell r="AG116" t="str">
            <v>KAZAKHSTAN</v>
          </cell>
          <cell r="AH116" t="str">
            <v>PGK</v>
          </cell>
          <cell r="AI116" t="str">
            <v>KAZAKHSTAN</v>
          </cell>
          <cell r="AK116" t="str">
            <v>IQD</v>
          </cell>
        </row>
        <row r="117">
          <cell r="V117">
            <v>115</v>
          </cell>
          <cell r="AG117" t="str">
            <v>KENYA</v>
          </cell>
          <cell r="AH117" t="str">
            <v>PHP</v>
          </cell>
          <cell r="AI117" t="str">
            <v>KENYA</v>
          </cell>
          <cell r="AK117" t="str">
            <v>EUR</v>
          </cell>
        </row>
        <row r="118">
          <cell r="V118">
            <v>116</v>
          </cell>
          <cell r="AG118" t="str">
            <v>KIRIBATI</v>
          </cell>
          <cell r="AH118" t="str">
            <v>PKR</v>
          </cell>
          <cell r="AI118" t="str">
            <v>KIRIBATI</v>
          </cell>
          <cell r="AK118" t="str">
            <v>GBP</v>
          </cell>
        </row>
        <row r="119">
          <cell r="V119">
            <v>117</v>
          </cell>
          <cell r="AG119" t="str">
            <v>KOREA, DEMOCRATIC PEOPLE'S REPUBLIC OF</v>
          </cell>
          <cell r="AH119" t="str">
            <v>PLN</v>
          </cell>
          <cell r="AI119" t="str">
            <v>KOREA, DEMOCRATIC PEOPLE'S REPUBLIC OF</v>
          </cell>
          <cell r="AK119" t="str">
            <v>ILS</v>
          </cell>
        </row>
        <row r="120">
          <cell r="V120">
            <v>118</v>
          </cell>
          <cell r="AG120" t="str">
            <v>KOREA, REPUBLIC OF</v>
          </cell>
          <cell r="AH120" t="str">
            <v>PYG</v>
          </cell>
          <cell r="AI120" t="str">
            <v>KOREA, REPUBLIC OF</v>
          </cell>
          <cell r="AK120" t="str">
            <v>EUR</v>
          </cell>
        </row>
        <row r="121">
          <cell r="V121">
            <v>119</v>
          </cell>
          <cell r="AG121" t="str">
            <v>KUWAIT</v>
          </cell>
          <cell r="AH121" t="str">
            <v>QAR</v>
          </cell>
          <cell r="AI121" t="str">
            <v>KUWAIT</v>
          </cell>
          <cell r="AK121" t="str">
            <v>JMD</v>
          </cell>
        </row>
        <row r="122">
          <cell r="V122">
            <v>120</v>
          </cell>
          <cell r="AG122" t="str">
            <v>KYRGYZSTAN</v>
          </cell>
          <cell r="AH122" t="str">
            <v>RON</v>
          </cell>
          <cell r="AI122" t="str">
            <v>KYRGYZSTAN</v>
          </cell>
          <cell r="AK122" t="str">
            <v>JPY</v>
          </cell>
        </row>
        <row r="123">
          <cell r="V123" t="str">
            <v>&gt;120</v>
          </cell>
          <cell r="AG123" t="str">
            <v>LAO PEOPLE'S DEMOCRATIC REPUBLIC</v>
          </cell>
          <cell r="AH123" t="str">
            <v>RSD</v>
          </cell>
          <cell r="AI123" t="str">
            <v>LAO PEOPLE'S DEMOCRATIC REPUBLIC</v>
          </cell>
          <cell r="AK123" t="str">
            <v>GBP</v>
          </cell>
        </row>
        <row r="124">
          <cell r="V124" t="str">
            <v>Unknown</v>
          </cell>
          <cell r="AG124" t="str">
            <v>LATVIA</v>
          </cell>
          <cell r="AH124" t="str">
            <v>RUB</v>
          </cell>
          <cell r="AI124" t="str">
            <v>LATVIA</v>
          </cell>
          <cell r="AK124" t="str">
            <v>JOD</v>
          </cell>
        </row>
        <row r="125">
          <cell r="AG125" t="str">
            <v>LEBANON</v>
          </cell>
          <cell r="AH125" t="str">
            <v>RWF</v>
          </cell>
          <cell r="AI125" t="str">
            <v>LEBANON</v>
          </cell>
          <cell r="AK125" t="str">
            <v>KZT</v>
          </cell>
        </row>
        <row r="126">
          <cell r="AG126" t="str">
            <v>LESOTHO</v>
          </cell>
          <cell r="AH126" t="str">
            <v>SAR</v>
          </cell>
          <cell r="AI126" t="str">
            <v>LESOTHO</v>
          </cell>
          <cell r="AK126" t="str">
            <v>KES</v>
          </cell>
        </row>
        <row r="127">
          <cell r="AG127" t="str">
            <v>LIBERIA</v>
          </cell>
          <cell r="AH127" t="str">
            <v>SBD</v>
          </cell>
          <cell r="AI127" t="str">
            <v>LIBERIA</v>
          </cell>
          <cell r="AK127" t="str">
            <v>AUD</v>
          </cell>
        </row>
        <row r="128">
          <cell r="AG128" t="str">
            <v>LIBYA</v>
          </cell>
          <cell r="AH128" t="str">
            <v>SCR</v>
          </cell>
          <cell r="AI128" t="str">
            <v>LIBYA</v>
          </cell>
          <cell r="AK128" t="str">
            <v>KPW</v>
          </cell>
        </row>
        <row r="129">
          <cell r="AG129" t="str">
            <v>LIECHTENSTEIN</v>
          </cell>
          <cell r="AH129" t="str">
            <v>SDG</v>
          </cell>
          <cell r="AI129" t="str">
            <v>LIECHTENSTEIN</v>
          </cell>
          <cell r="AK129" t="str">
            <v>KRW</v>
          </cell>
        </row>
        <row r="130">
          <cell r="AG130" t="str">
            <v>LITHUANIA</v>
          </cell>
          <cell r="AH130" t="str">
            <v>SEK</v>
          </cell>
          <cell r="AI130" t="str">
            <v>LITHUANIA</v>
          </cell>
          <cell r="AK130" t="str">
            <v>KWD</v>
          </cell>
        </row>
        <row r="131">
          <cell r="AG131" t="str">
            <v>LUXEMBOURG</v>
          </cell>
          <cell r="AH131" t="str">
            <v>SGD</v>
          </cell>
          <cell r="AI131" t="str">
            <v>LUXEMBOURG</v>
          </cell>
          <cell r="AK131" t="str">
            <v>KGS</v>
          </cell>
        </row>
        <row r="132">
          <cell r="AG132" t="str">
            <v>MACAO</v>
          </cell>
          <cell r="AH132" t="str">
            <v>SHP</v>
          </cell>
          <cell r="AI132" t="str">
            <v>MACAO</v>
          </cell>
          <cell r="AK132" t="str">
            <v>LAK</v>
          </cell>
        </row>
        <row r="133">
          <cell r="AG133" t="str">
            <v>MACEDONIA, THE FORMER YUGOSLAV REPUBLIC OF</v>
          </cell>
          <cell r="AH133" t="str">
            <v>SLL</v>
          </cell>
          <cell r="AI133" t="str">
            <v>MACEDONIA, THE FORMER YUGOSLAV REPUBLIC OF</v>
          </cell>
          <cell r="AK133" t="str">
            <v>LVL</v>
          </cell>
        </row>
        <row r="134">
          <cell r="AG134" t="str">
            <v>MADAGASCAR</v>
          </cell>
          <cell r="AH134" t="str">
            <v>SOS</v>
          </cell>
          <cell r="AI134" t="str">
            <v>MADAGASCAR</v>
          </cell>
          <cell r="AK134" t="str">
            <v>LBP</v>
          </cell>
        </row>
        <row r="135">
          <cell r="AG135" t="str">
            <v>MALAWI</v>
          </cell>
          <cell r="AH135" t="str">
            <v>SRD</v>
          </cell>
          <cell r="AI135" t="str">
            <v>MALAWI</v>
          </cell>
          <cell r="AK135" t="str">
            <v>LSL</v>
          </cell>
        </row>
        <row r="136">
          <cell r="AG136" t="str">
            <v>MALAYSIA</v>
          </cell>
          <cell r="AH136" t="str">
            <v>SSP</v>
          </cell>
          <cell r="AI136" t="str">
            <v>MALAYSIA</v>
          </cell>
          <cell r="AK136" t="str">
            <v>ZAR</v>
          </cell>
        </row>
        <row r="137">
          <cell r="AG137" t="str">
            <v>MALDIVES</v>
          </cell>
          <cell r="AH137" t="str">
            <v>STD</v>
          </cell>
          <cell r="AI137" t="str">
            <v>MALDIVES</v>
          </cell>
          <cell r="AK137" t="str">
            <v>LRD</v>
          </cell>
        </row>
        <row r="138">
          <cell r="AG138" t="str">
            <v>MALI</v>
          </cell>
          <cell r="AH138" t="str">
            <v>SVC</v>
          </cell>
          <cell r="AI138" t="str">
            <v>MALI</v>
          </cell>
          <cell r="AK138" t="str">
            <v>LYD</v>
          </cell>
        </row>
        <row r="139">
          <cell r="AG139" t="str">
            <v>MALTA</v>
          </cell>
          <cell r="AH139" t="str">
            <v>SYP</v>
          </cell>
          <cell r="AI139" t="str">
            <v>MALTA</v>
          </cell>
          <cell r="AK139" t="str">
            <v>CHF</v>
          </cell>
        </row>
        <row r="140">
          <cell r="AG140" t="str">
            <v>MARSHALL ISLANDS</v>
          </cell>
          <cell r="AH140" t="str">
            <v>SZL</v>
          </cell>
          <cell r="AI140" t="str">
            <v>MARSHALL ISLANDS</v>
          </cell>
          <cell r="AK140" t="str">
            <v>LTL</v>
          </cell>
        </row>
        <row r="141">
          <cell r="AG141" t="str">
            <v>MARTINIQUE</v>
          </cell>
          <cell r="AH141" t="str">
            <v>THB</v>
          </cell>
          <cell r="AI141" t="str">
            <v>MARTINIQUE</v>
          </cell>
          <cell r="AK141" t="str">
            <v>EUR</v>
          </cell>
        </row>
        <row r="142">
          <cell r="AG142" t="str">
            <v>MAURITANIA</v>
          </cell>
          <cell r="AH142" t="str">
            <v>TJS</v>
          </cell>
          <cell r="AI142" t="str">
            <v>MAURITANIA</v>
          </cell>
          <cell r="AK142" t="str">
            <v>MOP</v>
          </cell>
        </row>
        <row r="143">
          <cell r="AG143" t="str">
            <v>MAURITIUS</v>
          </cell>
          <cell r="AH143" t="str">
            <v>TMT</v>
          </cell>
          <cell r="AI143" t="str">
            <v>MAURITIUS</v>
          </cell>
          <cell r="AK143" t="str">
            <v>MKD</v>
          </cell>
        </row>
        <row r="144">
          <cell r="AG144" t="str">
            <v>MAYOTTE</v>
          </cell>
          <cell r="AH144" t="str">
            <v>TND</v>
          </cell>
          <cell r="AI144" t="str">
            <v>MAYOTTE</v>
          </cell>
          <cell r="AK144" t="str">
            <v>MGA</v>
          </cell>
        </row>
        <row r="145">
          <cell r="AG145" t="str">
            <v>MEXICO</v>
          </cell>
          <cell r="AH145" t="str">
            <v>TOP</v>
          </cell>
          <cell r="AI145" t="str">
            <v>MEXICO</v>
          </cell>
          <cell r="AK145" t="str">
            <v>MWK</v>
          </cell>
        </row>
        <row r="146">
          <cell r="AG146" t="str">
            <v>MICRONESIA, FEDERATED STATES OF</v>
          </cell>
          <cell r="AH146" t="str">
            <v>TRY</v>
          </cell>
          <cell r="AI146" t="str">
            <v>MICRONESIA, FEDERATED STATES OF</v>
          </cell>
          <cell r="AK146" t="str">
            <v>MYR</v>
          </cell>
        </row>
        <row r="147">
          <cell r="AG147" t="str">
            <v>MOLDOVA, REPUBLIC OF</v>
          </cell>
          <cell r="AH147" t="str">
            <v>TTD</v>
          </cell>
          <cell r="AI147" t="str">
            <v>MOLDOVA, REPUBLIC OF</v>
          </cell>
          <cell r="AK147" t="str">
            <v>MVR</v>
          </cell>
        </row>
        <row r="148">
          <cell r="AG148" t="str">
            <v>MONACO</v>
          </cell>
          <cell r="AH148" t="str">
            <v>TWD</v>
          </cell>
          <cell r="AI148" t="str">
            <v>MONACO</v>
          </cell>
          <cell r="AK148" t="str">
            <v>XOF</v>
          </cell>
        </row>
        <row r="149">
          <cell r="AG149" t="str">
            <v>MONGOLIA</v>
          </cell>
          <cell r="AH149" t="str">
            <v>TZS</v>
          </cell>
          <cell r="AI149" t="str">
            <v>MONGOLIA</v>
          </cell>
          <cell r="AK149" t="str">
            <v>EUR</v>
          </cell>
        </row>
        <row r="150">
          <cell r="AG150" t="str">
            <v>MONTENEGRO</v>
          </cell>
          <cell r="AH150" t="str">
            <v>UAH</v>
          </cell>
          <cell r="AI150" t="str">
            <v>MONTENEGRO</v>
          </cell>
          <cell r="AK150" t="str">
            <v>USD</v>
          </cell>
        </row>
        <row r="151">
          <cell r="AG151" t="str">
            <v>MONTSERRAT</v>
          </cell>
          <cell r="AH151" t="str">
            <v>UGX</v>
          </cell>
          <cell r="AI151" t="str">
            <v>MONTSERRAT</v>
          </cell>
          <cell r="AK151" t="str">
            <v>EUR</v>
          </cell>
        </row>
        <row r="152">
          <cell r="AG152" t="str">
            <v>MOROCCO</v>
          </cell>
          <cell r="AH152" t="str">
            <v>USD</v>
          </cell>
          <cell r="AI152" t="str">
            <v>MOROCCO</v>
          </cell>
          <cell r="AK152" t="str">
            <v>MRO</v>
          </cell>
        </row>
        <row r="153">
          <cell r="AG153" t="str">
            <v>MOZAMBIQUE</v>
          </cell>
          <cell r="AH153" t="str">
            <v>USN</v>
          </cell>
          <cell r="AI153" t="str">
            <v>MOZAMBIQUE</v>
          </cell>
          <cell r="AK153" t="str">
            <v>MUR</v>
          </cell>
        </row>
        <row r="154">
          <cell r="AG154" t="str">
            <v>MYANMAR</v>
          </cell>
          <cell r="AH154" t="str">
            <v>USS</v>
          </cell>
          <cell r="AI154" t="str">
            <v>MYANMAR</v>
          </cell>
          <cell r="AK154" t="str">
            <v>EUR</v>
          </cell>
        </row>
        <row r="155">
          <cell r="AG155" t="str">
            <v>NAMIBIA</v>
          </cell>
          <cell r="AH155" t="str">
            <v>UYI</v>
          </cell>
          <cell r="AI155" t="str">
            <v>NAMIBIA</v>
          </cell>
          <cell r="AK155" t="str">
            <v>XUA</v>
          </cell>
        </row>
        <row r="156">
          <cell r="AG156" t="str">
            <v>NAURU</v>
          </cell>
          <cell r="AH156" t="str">
            <v>UYU</v>
          </cell>
          <cell r="AI156" t="str">
            <v>NAURU</v>
          </cell>
          <cell r="AK156" t="str">
            <v>MXN</v>
          </cell>
        </row>
        <row r="157">
          <cell r="AG157" t="str">
            <v>NEPAL</v>
          </cell>
          <cell r="AH157" t="str">
            <v>UZS</v>
          </cell>
          <cell r="AI157" t="str">
            <v>NEPAL</v>
          </cell>
          <cell r="AK157" t="str">
            <v>MXV</v>
          </cell>
        </row>
        <row r="158">
          <cell r="AG158" t="str">
            <v>NETHERLANDS</v>
          </cell>
          <cell r="AH158" t="str">
            <v>VEF</v>
          </cell>
          <cell r="AI158" t="str">
            <v>NETHERLANDS</v>
          </cell>
          <cell r="AK158" t="str">
            <v>USD</v>
          </cell>
        </row>
        <row r="159">
          <cell r="AG159" t="str">
            <v>NEW CALEDONIA</v>
          </cell>
          <cell r="AH159" t="str">
            <v>VND</v>
          </cell>
          <cell r="AI159" t="str">
            <v>NEW CALEDONIA</v>
          </cell>
          <cell r="AK159" t="str">
            <v>MDL</v>
          </cell>
        </row>
        <row r="160">
          <cell r="AG160" t="str">
            <v>NEW ZEALAND</v>
          </cell>
          <cell r="AH160" t="str">
            <v>VUV</v>
          </cell>
          <cell r="AI160" t="str">
            <v>NEW ZEALAND</v>
          </cell>
          <cell r="AK160" t="str">
            <v>EUR</v>
          </cell>
        </row>
        <row r="161">
          <cell r="AG161" t="str">
            <v>NICARAGUA</v>
          </cell>
          <cell r="AH161" t="str">
            <v>WST</v>
          </cell>
          <cell r="AI161" t="str">
            <v>NICARAGUA</v>
          </cell>
          <cell r="AK161" t="str">
            <v>MNT</v>
          </cell>
        </row>
        <row r="162">
          <cell r="AG162" t="str">
            <v>NIGER</v>
          </cell>
          <cell r="AH162" t="str">
            <v>XAF</v>
          </cell>
          <cell r="AI162" t="str">
            <v>NIGER</v>
          </cell>
          <cell r="AK162" t="str">
            <v>EUR</v>
          </cell>
        </row>
        <row r="163">
          <cell r="AG163" t="str">
            <v>NIGERIA</v>
          </cell>
          <cell r="AH163" t="str">
            <v>XCD</v>
          </cell>
          <cell r="AI163" t="str">
            <v>NIGERIA</v>
          </cell>
          <cell r="AK163" t="str">
            <v>XCD</v>
          </cell>
        </row>
        <row r="164">
          <cell r="AG164" t="str">
            <v>NIUE</v>
          </cell>
          <cell r="AH164" t="str">
            <v>XDR</v>
          </cell>
          <cell r="AI164" t="str">
            <v>NIUE</v>
          </cell>
          <cell r="AK164" t="str">
            <v>MAD</v>
          </cell>
        </row>
        <row r="165">
          <cell r="AG165" t="str">
            <v>NORFOLK ISLAND</v>
          </cell>
          <cell r="AH165" t="str">
            <v>XOF</v>
          </cell>
          <cell r="AI165" t="str">
            <v>NORFOLK ISLAND</v>
          </cell>
          <cell r="AK165" t="str">
            <v>MZN</v>
          </cell>
        </row>
        <row r="166">
          <cell r="AG166" t="str">
            <v>NORTHERN MARIANA ISLANDS</v>
          </cell>
          <cell r="AH166" t="str">
            <v>XPF</v>
          </cell>
          <cell r="AI166" t="str">
            <v>NORTHERN MARIANA ISLANDS</v>
          </cell>
          <cell r="AK166" t="str">
            <v>MMK</v>
          </cell>
        </row>
        <row r="167">
          <cell r="AG167" t="str">
            <v>NORWAY</v>
          </cell>
          <cell r="AH167" t="str">
            <v>XSU</v>
          </cell>
          <cell r="AI167" t="str">
            <v>NORWAY</v>
          </cell>
          <cell r="AK167" t="str">
            <v>NAD</v>
          </cell>
        </row>
        <row r="168">
          <cell r="AG168" t="str">
            <v>OMAN</v>
          </cell>
          <cell r="AH168" t="str">
            <v>XUA</v>
          </cell>
          <cell r="AI168" t="str">
            <v>OMAN</v>
          </cell>
          <cell r="AK168" t="str">
            <v>ZAR</v>
          </cell>
        </row>
        <row r="169">
          <cell r="AG169" t="str">
            <v>PAKISTAN</v>
          </cell>
          <cell r="AH169" t="str">
            <v>YER</v>
          </cell>
          <cell r="AI169" t="str">
            <v>PAKISTAN</v>
          </cell>
          <cell r="AK169" t="str">
            <v>AUD</v>
          </cell>
        </row>
        <row r="170">
          <cell r="AG170" t="str">
            <v>PALAU</v>
          </cell>
          <cell r="AH170" t="str">
            <v>ZAR</v>
          </cell>
          <cell r="AI170" t="str">
            <v>PALAU</v>
          </cell>
          <cell r="AK170" t="str">
            <v>NPR</v>
          </cell>
        </row>
        <row r="171">
          <cell r="AG171" t="str">
            <v>PALESTINE, STATE OF</v>
          </cell>
          <cell r="AH171" t="str">
            <v>ZMK</v>
          </cell>
          <cell r="AI171" t="str">
            <v>PALESTINE, STATE OF</v>
          </cell>
          <cell r="AK171" t="str">
            <v>EUR</v>
          </cell>
        </row>
        <row r="172">
          <cell r="AG172" t="str">
            <v>PANAMA</v>
          </cell>
          <cell r="AH172" t="str">
            <v>ZWL</v>
          </cell>
          <cell r="AI172" t="str">
            <v>PANAMA</v>
          </cell>
          <cell r="AK172" t="str">
            <v>XPF</v>
          </cell>
        </row>
        <row r="173">
          <cell r="AG173" t="str">
            <v>PAPUA NEW GUINEA</v>
          </cell>
          <cell r="AI173" t="str">
            <v>PAPUA NEW GUINEA</v>
          </cell>
          <cell r="AK173" t="str">
            <v>NZD</v>
          </cell>
        </row>
        <row r="174">
          <cell r="AG174" t="str">
            <v>PARAGUAY</v>
          </cell>
          <cell r="AI174" t="str">
            <v>PARAGUAY</v>
          </cell>
          <cell r="AK174" t="str">
            <v>NIO</v>
          </cell>
        </row>
        <row r="175">
          <cell r="AF175">
            <v>0</v>
          </cell>
          <cell r="AG175" t="str">
            <v>PERU</v>
          </cell>
          <cell r="AI175" t="str">
            <v>PERU</v>
          </cell>
          <cell r="AK175" t="str">
            <v>XOF</v>
          </cell>
        </row>
        <row r="176">
          <cell r="AF176">
            <v>0</v>
          </cell>
          <cell r="AG176" t="str">
            <v>PHILIPPINES</v>
          </cell>
          <cell r="AI176" t="str">
            <v>PHILIPPINES</v>
          </cell>
          <cell r="AK176" t="str">
            <v>NGN</v>
          </cell>
        </row>
        <row r="177">
          <cell r="AF177">
            <v>0</v>
          </cell>
          <cell r="AG177" t="str">
            <v>PITCAIRN</v>
          </cell>
          <cell r="AI177" t="str">
            <v>PITCAIRN</v>
          </cell>
          <cell r="AK177" t="str">
            <v>NZD</v>
          </cell>
        </row>
        <row r="178">
          <cell r="AF178">
            <v>0</v>
          </cell>
          <cell r="AG178" t="str">
            <v>POLAND</v>
          </cell>
          <cell r="AI178" t="str">
            <v>POLAND</v>
          </cell>
          <cell r="AK178" t="str">
            <v>AUD</v>
          </cell>
        </row>
        <row r="179">
          <cell r="AF179">
            <v>0</v>
          </cell>
          <cell r="AG179" t="str">
            <v>PORTUGAL</v>
          </cell>
          <cell r="AI179" t="str">
            <v>PORTUGAL</v>
          </cell>
          <cell r="AK179" t="str">
            <v>USD</v>
          </cell>
        </row>
        <row r="180">
          <cell r="AF180">
            <v>0</v>
          </cell>
          <cell r="AG180" t="str">
            <v>PUERTO RICO</v>
          </cell>
          <cell r="AI180" t="str">
            <v>PUERTO RICO</v>
          </cell>
          <cell r="AK180" t="str">
            <v>NOK</v>
          </cell>
        </row>
        <row r="181">
          <cell r="AF181">
            <v>0</v>
          </cell>
          <cell r="AG181" t="str">
            <v>QATAR</v>
          </cell>
          <cell r="AI181" t="str">
            <v>QATAR</v>
          </cell>
          <cell r="AK181" t="str">
            <v>OMR</v>
          </cell>
        </row>
        <row r="182">
          <cell r="AF182">
            <v>0</v>
          </cell>
          <cell r="AG182" t="str">
            <v>RÉUNION</v>
          </cell>
          <cell r="AI182" t="str">
            <v>RÉUNION</v>
          </cell>
          <cell r="AK182" t="str">
            <v>PKR</v>
          </cell>
        </row>
        <row r="183">
          <cell r="AF183">
            <v>0</v>
          </cell>
          <cell r="AG183" t="str">
            <v>ROMANIA</v>
          </cell>
          <cell r="AI183" t="str">
            <v>ROMANIA</v>
          </cell>
          <cell r="AK183" t="str">
            <v>USD</v>
          </cell>
        </row>
        <row r="184">
          <cell r="AF184">
            <v>0</v>
          </cell>
          <cell r="AG184" t="str">
            <v>RUSSIAN FEDERATION</v>
          </cell>
          <cell r="AI184" t="str">
            <v>RUSSIAN FEDERATION</v>
          </cell>
          <cell r="AK184">
            <v>0</v>
          </cell>
        </row>
        <row r="185">
          <cell r="AF185">
            <v>0</v>
          </cell>
          <cell r="AG185" t="str">
            <v>RWANDA</v>
          </cell>
          <cell r="AI185" t="str">
            <v>RWANDA</v>
          </cell>
          <cell r="AK185" t="str">
            <v>PAB</v>
          </cell>
        </row>
        <row r="186">
          <cell r="AF186">
            <v>0</v>
          </cell>
          <cell r="AG186" t="str">
            <v>SAINT BARTHÉLEMY</v>
          </cell>
          <cell r="AI186" t="str">
            <v>SAINT BARTHÉLEMY</v>
          </cell>
          <cell r="AK186" t="str">
            <v>USD</v>
          </cell>
        </row>
        <row r="187">
          <cell r="AF187">
            <v>0</v>
          </cell>
          <cell r="AG187" t="str">
            <v>SAINT HELENA, ASCENSION AND TRISTAN DA CUNHA</v>
          </cell>
          <cell r="AI187" t="str">
            <v>SAINT HELENA, ASCENSION AND TRISTAN DA CUNHA</v>
          </cell>
          <cell r="AK187" t="str">
            <v>PGK</v>
          </cell>
        </row>
        <row r="188">
          <cell r="AF188">
            <v>0</v>
          </cell>
          <cell r="AG188" t="str">
            <v>SAINT KITTS AND NEVIS</v>
          </cell>
          <cell r="AI188" t="str">
            <v>SAINT KITTS AND NEVIS</v>
          </cell>
          <cell r="AK188" t="str">
            <v>PYG</v>
          </cell>
        </row>
        <row r="189">
          <cell r="AF189">
            <v>0</v>
          </cell>
          <cell r="AG189" t="str">
            <v>SAINT LUCIA</v>
          </cell>
          <cell r="AI189" t="str">
            <v>SAINT LUCIA</v>
          </cell>
          <cell r="AK189" t="str">
            <v>PEN</v>
          </cell>
        </row>
        <row r="190">
          <cell r="AF190">
            <v>0</v>
          </cell>
          <cell r="AG190" t="str">
            <v>SAINT MARTIN (FRENCH PART)</v>
          </cell>
          <cell r="AI190" t="str">
            <v>SAINT MARTIN (FRENCH PART)</v>
          </cell>
          <cell r="AK190" t="str">
            <v>PHP</v>
          </cell>
        </row>
        <row r="191">
          <cell r="AF191">
            <v>0</v>
          </cell>
          <cell r="AG191" t="str">
            <v>SAINT PIERRE AND MIQUELON</v>
          </cell>
          <cell r="AI191" t="str">
            <v>SAINT PIERRE AND MIQUELON</v>
          </cell>
          <cell r="AK191" t="str">
            <v>NZD</v>
          </cell>
        </row>
        <row r="192">
          <cell r="AF192">
            <v>0</v>
          </cell>
          <cell r="AG192" t="str">
            <v>SAINT VINCENT AND THE GRENADINES</v>
          </cell>
          <cell r="AI192" t="str">
            <v>SAINT VINCENT AND THE GRENADINES</v>
          </cell>
          <cell r="AK192" t="str">
            <v>PLN</v>
          </cell>
        </row>
        <row r="193">
          <cell r="AF193">
            <v>0</v>
          </cell>
          <cell r="AG193" t="str">
            <v>SAMOA</v>
          </cell>
          <cell r="AI193" t="str">
            <v>SAMOA</v>
          </cell>
          <cell r="AK193" t="str">
            <v>EUR</v>
          </cell>
        </row>
        <row r="194">
          <cell r="AF194">
            <v>0</v>
          </cell>
          <cell r="AG194" t="str">
            <v>SAN MARINO</v>
          </cell>
          <cell r="AI194" t="str">
            <v>SAN MARINO</v>
          </cell>
          <cell r="AK194" t="str">
            <v>USD</v>
          </cell>
        </row>
        <row r="195">
          <cell r="AF195">
            <v>0</v>
          </cell>
          <cell r="AG195" t="str">
            <v>SAO TOME AND PRINCIPE</v>
          </cell>
          <cell r="AI195" t="str">
            <v>SAO TOME AND PRINCIPE</v>
          </cell>
          <cell r="AK195" t="str">
            <v>QAR</v>
          </cell>
        </row>
        <row r="196">
          <cell r="AF196">
            <v>0</v>
          </cell>
          <cell r="AG196" t="str">
            <v>SAUDI ARABIA</v>
          </cell>
          <cell r="AI196" t="str">
            <v>SAUDI ARABIA</v>
          </cell>
          <cell r="AK196" t="str">
            <v>EUR</v>
          </cell>
        </row>
        <row r="197">
          <cell r="AF197">
            <v>0</v>
          </cell>
          <cell r="AG197" t="str">
            <v>SENEGAL</v>
          </cell>
          <cell r="AI197" t="str">
            <v>SENEGAL</v>
          </cell>
          <cell r="AK197" t="str">
            <v>RON</v>
          </cell>
        </row>
        <row r="198">
          <cell r="AF198">
            <v>0</v>
          </cell>
          <cell r="AG198" t="str">
            <v>SERBIA</v>
          </cell>
          <cell r="AI198" t="str">
            <v>SERBIA</v>
          </cell>
          <cell r="AK198" t="str">
            <v>RUB</v>
          </cell>
        </row>
        <row r="199">
          <cell r="AF199">
            <v>0</v>
          </cell>
          <cell r="AG199" t="str">
            <v>SEYCHELLES</v>
          </cell>
          <cell r="AI199" t="str">
            <v>SEYCHELLES</v>
          </cell>
          <cell r="AK199" t="str">
            <v>RWF</v>
          </cell>
        </row>
        <row r="200">
          <cell r="AF200">
            <v>0</v>
          </cell>
          <cell r="AG200" t="str">
            <v>SIERRA LEONE</v>
          </cell>
          <cell r="AI200" t="str">
            <v>SIERRA LEONE</v>
          </cell>
          <cell r="AK200" t="str">
            <v>EUR</v>
          </cell>
        </row>
        <row r="201">
          <cell r="AF201">
            <v>0</v>
          </cell>
          <cell r="AG201" t="str">
            <v>SINGAPORE</v>
          </cell>
          <cell r="AI201" t="str">
            <v>SINGAPORE</v>
          </cell>
          <cell r="AK201" t="str">
            <v>SHP</v>
          </cell>
        </row>
        <row r="202">
          <cell r="AF202">
            <v>0</v>
          </cell>
          <cell r="AG202" t="str">
            <v>SINT MAARTEN (DUTCH PART)</v>
          </cell>
          <cell r="AI202" t="str">
            <v>SINT MAARTEN (DUTCH PART)</v>
          </cell>
          <cell r="AK202" t="str">
            <v>XCD</v>
          </cell>
        </row>
        <row r="203">
          <cell r="AF203">
            <v>0</v>
          </cell>
          <cell r="AG203" t="str">
            <v>SLOVAKIA</v>
          </cell>
          <cell r="AI203" t="str">
            <v>SLOVAKIA</v>
          </cell>
          <cell r="AK203" t="str">
            <v>XCD</v>
          </cell>
        </row>
        <row r="204">
          <cell r="AF204">
            <v>0</v>
          </cell>
          <cell r="AG204" t="str">
            <v>SLOVENIA</v>
          </cell>
          <cell r="AI204" t="str">
            <v>SLOVENIA</v>
          </cell>
          <cell r="AK204" t="str">
            <v>EUR</v>
          </cell>
        </row>
        <row r="205">
          <cell r="AF205">
            <v>0</v>
          </cell>
          <cell r="AG205" t="str">
            <v>SOLOMON ISLANDS</v>
          </cell>
          <cell r="AI205" t="str">
            <v>SOLOMON ISLANDS</v>
          </cell>
          <cell r="AK205" t="str">
            <v>EUR</v>
          </cell>
        </row>
        <row r="206">
          <cell r="AF206">
            <v>0</v>
          </cell>
          <cell r="AG206" t="str">
            <v>SOMALIA</v>
          </cell>
          <cell r="AI206" t="str">
            <v>SOMALIA</v>
          </cell>
          <cell r="AK206" t="str">
            <v>XCD</v>
          </cell>
        </row>
        <row r="207">
          <cell r="AF207">
            <v>0</v>
          </cell>
          <cell r="AG207" t="str">
            <v>SOUTH AFRICA</v>
          </cell>
          <cell r="AI207" t="str">
            <v>SOUTH AFRICA</v>
          </cell>
          <cell r="AK207" t="str">
            <v>WST</v>
          </cell>
        </row>
        <row r="208">
          <cell r="AF208">
            <v>0</v>
          </cell>
          <cell r="AG208" t="str">
            <v>SOUTH GEORGIA AND THE SOUTH SANDWICH ISLANDS</v>
          </cell>
          <cell r="AI208" t="str">
            <v>SOUTH GEORGIA AND THE SOUTH SANDWICH ISLANDS</v>
          </cell>
          <cell r="AK208" t="str">
            <v>EUR</v>
          </cell>
        </row>
        <row r="209">
          <cell r="AF209">
            <v>0</v>
          </cell>
          <cell r="AG209" t="str">
            <v>SOUTH SUDAN</v>
          </cell>
          <cell r="AI209" t="str">
            <v>SOUTH SUDAN</v>
          </cell>
          <cell r="AK209" t="str">
            <v>STD</v>
          </cell>
        </row>
        <row r="210">
          <cell r="AF210">
            <v>0</v>
          </cell>
          <cell r="AG210" t="str">
            <v>SPAIN</v>
          </cell>
          <cell r="AI210" t="str">
            <v>SPAIN</v>
          </cell>
          <cell r="AK210" t="str">
            <v>SAR</v>
          </cell>
        </row>
        <row r="211">
          <cell r="AF211">
            <v>0</v>
          </cell>
          <cell r="AG211" t="str">
            <v>SRI LANKA</v>
          </cell>
          <cell r="AI211" t="str">
            <v>SRI LANKA</v>
          </cell>
          <cell r="AK211" t="str">
            <v>XOF</v>
          </cell>
        </row>
        <row r="212">
          <cell r="AF212">
            <v>0</v>
          </cell>
          <cell r="AG212" t="str">
            <v>SUDAN</v>
          </cell>
          <cell r="AI212" t="str">
            <v>SUDAN</v>
          </cell>
          <cell r="AK212" t="str">
            <v>RSD</v>
          </cell>
        </row>
        <row r="213">
          <cell r="AF213">
            <v>0</v>
          </cell>
          <cell r="AG213" t="str">
            <v>SURINAME</v>
          </cell>
          <cell r="AI213" t="str">
            <v>SURINAME</v>
          </cell>
          <cell r="AK213" t="str">
            <v>SCR</v>
          </cell>
        </row>
        <row r="214">
          <cell r="AF214">
            <v>0</v>
          </cell>
          <cell r="AG214" t="str">
            <v>SVALBARD AND JAN MAYEN</v>
          </cell>
          <cell r="AI214" t="str">
            <v>SVALBARD AND JAN MAYEN</v>
          </cell>
          <cell r="AK214" t="str">
            <v>SLL</v>
          </cell>
        </row>
        <row r="215">
          <cell r="AF215">
            <v>0</v>
          </cell>
          <cell r="AG215" t="str">
            <v>SWAZILAND</v>
          </cell>
          <cell r="AI215" t="str">
            <v>SWAZILAND</v>
          </cell>
          <cell r="AK215" t="str">
            <v>SGD</v>
          </cell>
        </row>
        <row r="216">
          <cell r="AF216">
            <v>0</v>
          </cell>
          <cell r="AG216" t="str">
            <v>SWEDEN</v>
          </cell>
          <cell r="AI216" t="str">
            <v>SWEDEN</v>
          </cell>
          <cell r="AK216" t="str">
            <v>ANG</v>
          </cell>
        </row>
        <row r="217">
          <cell r="AF217">
            <v>0</v>
          </cell>
          <cell r="AG217" t="str">
            <v>SWITZERLAND</v>
          </cell>
          <cell r="AI217" t="str">
            <v>SWITZERLAND</v>
          </cell>
          <cell r="AK217" t="str">
            <v>XSU</v>
          </cell>
        </row>
        <row r="218">
          <cell r="AF218">
            <v>0</v>
          </cell>
          <cell r="AG218" t="str">
            <v>SYRIAN ARAB REPUBLIC</v>
          </cell>
          <cell r="AI218" t="str">
            <v>SYRIAN ARAB REPUBLIC</v>
          </cell>
          <cell r="AK218" t="str">
            <v>EUR</v>
          </cell>
        </row>
        <row r="219">
          <cell r="AF219">
            <v>0</v>
          </cell>
          <cell r="AG219" t="str">
            <v>TAIWAN, PROVINCE OF CHINA</v>
          </cell>
          <cell r="AI219" t="str">
            <v>TAIWAN, PROVINCE OF CHINA</v>
          </cell>
          <cell r="AK219" t="str">
            <v>EUR</v>
          </cell>
        </row>
        <row r="220">
          <cell r="AF220">
            <v>0</v>
          </cell>
          <cell r="AG220" t="str">
            <v>TAJIKISTAN</v>
          </cell>
          <cell r="AI220" t="str">
            <v>TAJIKISTAN</v>
          </cell>
          <cell r="AK220" t="str">
            <v>SBD</v>
          </cell>
        </row>
        <row r="221">
          <cell r="AF221">
            <v>0</v>
          </cell>
          <cell r="AG221" t="str">
            <v>TANZANIA, UNITED REPUBLIC OF</v>
          </cell>
          <cell r="AI221" t="str">
            <v>TANZANIA, UNITED REPUBLIC OF</v>
          </cell>
          <cell r="AK221" t="str">
            <v>SOS</v>
          </cell>
        </row>
        <row r="222">
          <cell r="AF222">
            <v>0</v>
          </cell>
          <cell r="AG222" t="str">
            <v>THAILAND</v>
          </cell>
          <cell r="AI222" t="str">
            <v>THAILAND</v>
          </cell>
          <cell r="AK222" t="str">
            <v>ZAR</v>
          </cell>
        </row>
        <row r="223">
          <cell r="AF223">
            <v>0</v>
          </cell>
          <cell r="AG223" t="str">
            <v>TIMOR-LESTE</v>
          </cell>
          <cell r="AI223" t="str">
            <v>TIMOR-LESTE</v>
          </cell>
          <cell r="AK223">
            <v>0</v>
          </cell>
        </row>
        <row r="224">
          <cell r="AF224">
            <v>0</v>
          </cell>
          <cell r="AG224" t="str">
            <v>TOGO</v>
          </cell>
          <cell r="AI224" t="str">
            <v>TOGO</v>
          </cell>
          <cell r="AK224" t="str">
            <v>SSP</v>
          </cell>
        </row>
        <row r="225">
          <cell r="AF225">
            <v>0</v>
          </cell>
          <cell r="AG225" t="str">
            <v>TOKELAU</v>
          </cell>
          <cell r="AI225" t="str">
            <v>TOKELAU</v>
          </cell>
          <cell r="AK225" t="str">
            <v>EUR</v>
          </cell>
        </row>
        <row r="226">
          <cell r="AF226">
            <v>0</v>
          </cell>
          <cell r="AG226" t="str">
            <v>TONGA</v>
          </cell>
          <cell r="AI226" t="str">
            <v>TONGA</v>
          </cell>
          <cell r="AK226" t="str">
            <v>LKR</v>
          </cell>
        </row>
        <row r="227">
          <cell r="AF227">
            <v>0</v>
          </cell>
          <cell r="AG227" t="str">
            <v>TRINIDAD AND TOBAGO</v>
          </cell>
          <cell r="AI227" t="str">
            <v>TRINIDAD AND TOBAGO</v>
          </cell>
          <cell r="AK227" t="str">
            <v>SDG</v>
          </cell>
        </row>
        <row r="228">
          <cell r="AF228">
            <v>0</v>
          </cell>
          <cell r="AG228" t="str">
            <v>TUNISIA</v>
          </cell>
          <cell r="AI228" t="str">
            <v>TUNISIA</v>
          </cell>
          <cell r="AK228" t="str">
            <v>SRD</v>
          </cell>
        </row>
        <row r="229">
          <cell r="AF229">
            <v>0</v>
          </cell>
          <cell r="AG229" t="str">
            <v>TURKEY</v>
          </cell>
          <cell r="AI229" t="str">
            <v>TURKEY</v>
          </cell>
          <cell r="AK229" t="str">
            <v>NOK</v>
          </cell>
        </row>
        <row r="230">
          <cell r="AF230">
            <v>0</v>
          </cell>
          <cell r="AG230" t="str">
            <v>TURKMENISTAN</v>
          </cell>
          <cell r="AI230" t="str">
            <v>TURKMENISTAN</v>
          </cell>
          <cell r="AK230" t="str">
            <v>SZL</v>
          </cell>
        </row>
        <row r="231">
          <cell r="AF231">
            <v>0</v>
          </cell>
          <cell r="AG231" t="str">
            <v>TURKS AND CAICOS ISLANDS</v>
          </cell>
          <cell r="AI231" t="str">
            <v>TURKS AND CAICOS ISLANDS</v>
          </cell>
          <cell r="AK231" t="str">
            <v>SEK</v>
          </cell>
        </row>
        <row r="232">
          <cell r="AF232">
            <v>0</v>
          </cell>
          <cell r="AG232" t="str">
            <v>TUVALU</v>
          </cell>
          <cell r="AI232" t="str">
            <v>TUVALU</v>
          </cell>
          <cell r="AK232" t="str">
            <v>CHE</v>
          </cell>
        </row>
        <row r="233">
          <cell r="AF233">
            <v>0</v>
          </cell>
          <cell r="AG233" t="str">
            <v>UGANDA</v>
          </cell>
          <cell r="AI233" t="str">
            <v>UGANDA</v>
          </cell>
          <cell r="AK233" t="str">
            <v>CHF</v>
          </cell>
        </row>
        <row r="234">
          <cell r="AF234">
            <v>0</v>
          </cell>
          <cell r="AG234" t="str">
            <v>UKRAINE</v>
          </cell>
          <cell r="AI234" t="str">
            <v>UKRAINE</v>
          </cell>
          <cell r="AK234" t="str">
            <v>CHW</v>
          </cell>
        </row>
        <row r="235">
          <cell r="AF235">
            <v>0</v>
          </cell>
          <cell r="AG235" t="str">
            <v>UNITED ARAB EMIRATES</v>
          </cell>
          <cell r="AI235" t="str">
            <v>UNITED ARAB EMIRATES</v>
          </cell>
          <cell r="AK235" t="str">
            <v>SYP</v>
          </cell>
        </row>
        <row r="236">
          <cell r="AF236">
            <v>0</v>
          </cell>
          <cell r="AG236" t="str">
            <v>UNITED KINGDOM</v>
          </cell>
          <cell r="AI236" t="str">
            <v>UNITED KINGDOM</v>
          </cell>
          <cell r="AK236" t="str">
            <v>TWD</v>
          </cell>
        </row>
        <row r="237">
          <cell r="AF237">
            <v>0</v>
          </cell>
          <cell r="AG237" t="str">
            <v>UNITED STATES</v>
          </cell>
          <cell r="AI237" t="str">
            <v>UNITED STATES</v>
          </cell>
          <cell r="AK237" t="str">
            <v>TJS</v>
          </cell>
        </row>
        <row r="238">
          <cell r="AF238">
            <v>0</v>
          </cell>
          <cell r="AG238" t="str">
            <v>UNITED STATES MINOR OUTLYING ISLANDS</v>
          </cell>
          <cell r="AI238" t="str">
            <v>UNITED STATES MINOR OUTLYING ISLANDS</v>
          </cell>
          <cell r="AK238" t="str">
            <v>TZS</v>
          </cell>
        </row>
        <row r="239">
          <cell r="AF239">
            <v>0</v>
          </cell>
          <cell r="AG239" t="str">
            <v>URUGUAY</v>
          </cell>
          <cell r="AI239" t="str">
            <v>URUGUAY</v>
          </cell>
          <cell r="AK239" t="str">
            <v>THB</v>
          </cell>
        </row>
        <row r="240">
          <cell r="AF240">
            <v>0</v>
          </cell>
          <cell r="AG240" t="str">
            <v>UZBEKISTAN</v>
          </cell>
          <cell r="AI240" t="str">
            <v>UZBEKISTAN</v>
          </cell>
          <cell r="AK240" t="str">
            <v>USD</v>
          </cell>
        </row>
        <row r="241">
          <cell r="AF241">
            <v>0</v>
          </cell>
          <cell r="AG241" t="str">
            <v>VANUATU</v>
          </cell>
          <cell r="AI241" t="str">
            <v>VANUATU</v>
          </cell>
          <cell r="AK241" t="str">
            <v>XOF</v>
          </cell>
        </row>
        <row r="242">
          <cell r="AF242">
            <v>0</v>
          </cell>
          <cell r="AG242" t="str">
            <v>VENEZUELA, BOLIVARIAN REPUBLIC OF</v>
          </cell>
          <cell r="AI242" t="str">
            <v>VENEZUELA, BOLIVARIAN REPUBLIC OF</v>
          </cell>
          <cell r="AK242" t="str">
            <v>NZD</v>
          </cell>
        </row>
        <row r="243">
          <cell r="AF243">
            <v>0</v>
          </cell>
          <cell r="AG243" t="str">
            <v>VIET NAM</v>
          </cell>
          <cell r="AI243" t="str">
            <v>VIET NAM</v>
          </cell>
          <cell r="AK243" t="str">
            <v>TOP</v>
          </cell>
        </row>
        <row r="244">
          <cell r="AF244">
            <v>0</v>
          </cell>
          <cell r="AG244" t="str">
            <v>VIRGIN ISLANDS, BRITISH</v>
          </cell>
          <cell r="AI244" t="str">
            <v>VIRGIN ISLANDS, BRITISH</v>
          </cell>
          <cell r="AK244" t="str">
            <v>TTD</v>
          </cell>
        </row>
        <row r="245">
          <cell r="AF245">
            <v>0</v>
          </cell>
          <cell r="AG245" t="str">
            <v>VIRGIN ISLANDS, U.S.</v>
          </cell>
          <cell r="AI245" t="str">
            <v>VIRGIN ISLANDS, U.S.</v>
          </cell>
          <cell r="AK245" t="str">
            <v>TND</v>
          </cell>
        </row>
        <row r="246">
          <cell r="AF246">
            <v>0</v>
          </cell>
          <cell r="AG246" t="str">
            <v>WALLIS AND FUTUNA</v>
          </cell>
          <cell r="AI246" t="str">
            <v>WALLIS AND FUTUNA</v>
          </cell>
          <cell r="AK246" t="str">
            <v>TRY</v>
          </cell>
        </row>
        <row r="247">
          <cell r="AF247">
            <v>0</v>
          </cell>
          <cell r="AG247" t="str">
            <v>WESTERN SAHARA</v>
          </cell>
          <cell r="AI247" t="str">
            <v>WESTERN SAHARA</v>
          </cell>
          <cell r="AK247" t="str">
            <v>TMT</v>
          </cell>
        </row>
        <row r="248">
          <cell r="AF248">
            <v>0</v>
          </cell>
          <cell r="AG248" t="str">
            <v>YEMEN</v>
          </cell>
          <cell r="AI248" t="str">
            <v>YEMEN</v>
          </cell>
          <cell r="AK248" t="str">
            <v>USD</v>
          </cell>
        </row>
        <row r="249">
          <cell r="AF249">
            <v>0</v>
          </cell>
          <cell r="AG249" t="str">
            <v>ZAMBIA</v>
          </cell>
          <cell r="AI249" t="str">
            <v>ZAMBIA</v>
          </cell>
          <cell r="AK249" t="str">
            <v>AUD</v>
          </cell>
        </row>
        <row r="250">
          <cell r="AF250">
            <v>0</v>
          </cell>
          <cell r="AG250" t="str">
            <v>ZIMBABWE</v>
          </cell>
          <cell r="AI250" t="str">
            <v>ZIMBABWE</v>
          </cell>
          <cell r="AK250" t="str">
            <v>UGX</v>
          </cell>
        </row>
        <row r="251">
          <cell r="AF251">
            <v>0</v>
          </cell>
          <cell r="AG251" t="str">
            <v>SUPRA AFRICA</v>
          </cell>
          <cell r="AI251" t="str">
            <v>SUPRA AFRICA</v>
          </cell>
          <cell r="AK251" t="str">
            <v>UAH</v>
          </cell>
        </row>
        <row r="252">
          <cell r="AF252">
            <v>0</v>
          </cell>
          <cell r="AG252" t="str">
            <v>SUPRA ASIA PACIFIC</v>
          </cell>
          <cell r="AI252" t="str">
            <v>SUPRA ASIA PACIFIC</v>
          </cell>
          <cell r="AK252" t="str">
            <v>AED</v>
          </cell>
        </row>
        <row r="253">
          <cell r="AF253">
            <v>0</v>
          </cell>
          <cell r="AG253" t="str">
            <v>SUPRA EUROPE</v>
          </cell>
          <cell r="AI253" t="str">
            <v>SUPRA EUROPE</v>
          </cell>
          <cell r="AK253" t="str">
            <v>GBP</v>
          </cell>
        </row>
        <row r="254">
          <cell r="AF254">
            <v>0</v>
          </cell>
          <cell r="AG254" t="str">
            <v>SUPRA LATIN AMERICA</v>
          </cell>
          <cell r="AI254" t="str">
            <v>SUPRA LATIN AMERICA</v>
          </cell>
          <cell r="AK254" t="str">
            <v>USD</v>
          </cell>
        </row>
        <row r="255">
          <cell r="AF255">
            <v>0</v>
          </cell>
          <cell r="AG255" t="str">
            <v>SUPRA MIDDLE EAST</v>
          </cell>
          <cell r="AI255" t="str">
            <v>SUPRA MIDDLE EAST</v>
          </cell>
          <cell r="AK255" t="str">
            <v>USN</v>
          </cell>
        </row>
        <row r="256">
          <cell r="AF256">
            <v>0</v>
          </cell>
          <cell r="AG256" t="str">
            <v>SUPRA NORTH AMERICA</v>
          </cell>
          <cell r="AI256" t="str">
            <v>SUPRA NORTH AMERICA</v>
          </cell>
          <cell r="AK256" t="str">
            <v>USS</v>
          </cell>
        </row>
        <row r="257">
          <cell r="AF257">
            <v>0</v>
          </cell>
          <cell r="AG257">
            <v>0</v>
          </cell>
          <cell r="AI257">
            <v>0</v>
          </cell>
          <cell r="AK257" t="str">
            <v>USD</v>
          </cell>
        </row>
        <row r="258">
          <cell r="AF258">
            <v>0</v>
          </cell>
          <cell r="AG258">
            <v>0</v>
          </cell>
          <cell r="AI258">
            <v>0</v>
          </cell>
          <cell r="AK258" t="str">
            <v>UYI</v>
          </cell>
        </row>
        <row r="259">
          <cell r="AF259">
            <v>0</v>
          </cell>
          <cell r="AG259">
            <v>0</v>
          </cell>
          <cell r="AI259">
            <v>0</v>
          </cell>
          <cell r="AK259" t="str">
            <v>UYU</v>
          </cell>
        </row>
        <row r="260">
          <cell r="AF260">
            <v>0</v>
          </cell>
          <cell r="AG260">
            <v>0</v>
          </cell>
          <cell r="AI260">
            <v>0</v>
          </cell>
          <cell r="AK260" t="str">
            <v>UZS</v>
          </cell>
        </row>
        <row r="261">
          <cell r="AF261">
            <v>0</v>
          </cell>
          <cell r="AG261">
            <v>0</v>
          </cell>
          <cell r="AI261">
            <v>0</v>
          </cell>
          <cell r="AK261" t="str">
            <v>VUV</v>
          </cell>
        </row>
        <row r="262">
          <cell r="AF262">
            <v>0</v>
          </cell>
          <cell r="AG262">
            <v>0</v>
          </cell>
          <cell r="AI262">
            <v>0</v>
          </cell>
          <cell r="AK262" t="str">
            <v>EUR</v>
          </cell>
        </row>
        <row r="263">
          <cell r="AF263">
            <v>0</v>
          </cell>
          <cell r="AG263">
            <v>0</v>
          </cell>
          <cell r="AI263">
            <v>0</v>
          </cell>
          <cell r="AK263" t="str">
            <v>VEF</v>
          </cell>
        </row>
        <row r="264">
          <cell r="AF264">
            <v>0</v>
          </cell>
          <cell r="AG264">
            <v>0</v>
          </cell>
          <cell r="AI264">
            <v>0</v>
          </cell>
          <cell r="AK264" t="str">
            <v>VND</v>
          </cell>
        </row>
        <row r="265">
          <cell r="AF265">
            <v>0</v>
          </cell>
          <cell r="AG265">
            <v>0</v>
          </cell>
          <cell r="AI265">
            <v>0</v>
          </cell>
          <cell r="AK265" t="str">
            <v>USD</v>
          </cell>
        </row>
        <row r="266">
          <cell r="AF266">
            <v>0</v>
          </cell>
          <cell r="AG266">
            <v>0</v>
          </cell>
          <cell r="AI266">
            <v>0</v>
          </cell>
          <cell r="AK266" t="str">
            <v>USD</v>
          </cell>
        </row>
        <row r="267">
          <cell r="AF267">
            <v>0</v>
          </cell>
          <cell r="AG267">
            <v>0</v>
          </cell>
          <cell r="AI267">
            <v>0</v>
          </cell>
          <cell r="AK267" t="str">
            <v>XPF</v>
          </cell>
        </row>
        <row r="268">
          <cell r="AF268">
            <v>0</v>
          </cell>
          <cell r="AG268">
            <v>0</v>
          </cell>
          <cell r="AI268">
            <v>0</v>
          </cell>
          <cell r="AK268" t="str">
            <v>MAD</v>
          </cell>
        </row>
        <row r="269">
          <cell r="AF269">
            <v>0</v>
          </cell>
          <cell r="AG269">
            <v>0</v>
          </cell>
          <cell r="AI269">
            <v>0</v>
          </cell>
          <cell r="AK269" t="str">
            <v>YER</v>
          </cell>
        </row>
        <row r="270">
          <cell r="AF270">
            <v>0</v>
          </cell>
          <cell r="AG270">
            <v>0</v>
          </cell>
          <cell r="AI270">
            <v>0</v>
          </cell>
          <cell r="AK270" t="str">
            <v>ZMK</v>
          </cell>
        </row>
        <row r="271">
          <cell r="AF271">
            <v>0</v>
          </cell>
          <cell r="AG271">
            <v>0</v>
          </cell>
          <cell r="AI271">
            <v>0</v>
          </cell>
          <cell r="AK271" t="str">
            <v>ZWL</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IV66"/>
  <sheetViews>
    <sheetView showGridLines="0" zoomScaleNormal="100" workbookViewId="0">
      <pane ySplit="11" topLeftCell="A18" activePane="bottomLeft" state="frozen"/>
      <selection pane="bottomLeft" activeCell="C34" sqref="C34"/>
    </sheetView>
  </sheetViews>
  <sheetFormatPr defaultColWidth="9.33203125" defaultRowHeight="10.5"/>
  <cols>
    <col min="1" max="1" width="76.83203125" style="191" customWidth="1"/>
    <col min="2" max="2" width="12.6640625" style="191" customWidth="1"/>
    <col min="3" max="3" width="9.33203125" style="191"/>
    <col min="4" max="19" width="9.33203125" style="1"/>
    <col min="20" max="20" width="10" style="1" customWidth="1"/>
    <col min="21" max="21" width="9.33203125" style="1"/>
    <col min="22" max="22" width="10" style="1" customWidth="1"/>
    <col min="23" max="16384" width="9.33203125" style="1"/>
  </cols>
  <sheetData>
    <row r="1" spans="1:256" ht="18">
      <c r="A1" s="190" t="s">
        <v>271</v>
      </c>
      <c r="L1" s="78"/>
      <c r="M1" s="79"/>
    </row>
    <row r="2" spans="1:256">
      <c r="L2" s="79"/>
      <c r="M2" s="80"/>
      <c r="N2"/>
      <c r="O2"/>
      <c r="P2"/>
      <c r="Q2"/>
      <c r="R2"/>
      <c r="S2"/>
      <c r="T2"/>
      <c r="U2"/>
    </row>
    <row r="3" spans="1:256" ht="19.5">
      <c r="A3" s="192" t="s">
        <v>178</v>
      </c>
      <c r="L3" s="79"/>
      <c r="M3" s="80"/>
      <c r="N3"/>
      <c r="O3"/>
      <c r="P3"/>
      <c r="Q3"/>
      <c r="R3"/>
      <c r="S3"/>
      <c r="T3"/>
      <c r="U3"/>
    </row>
    <row r="4" spans="1:256">
      <c r="L4" s="81"/>
      <c r="M4" s="80"/>
      <c r="N4"/>
      <c r="O4"/>
      <c r="P4"/>
      <c r="Q4"/>
      <c r="R4"/>
      <c r="S4"/>
      <c r="T4"/>
      <c r="U4"/>
    </row>
    <row r="5" spans="1:256" ht="15">
      <c r="A5" s="207" t="s">
        <v>80</v>
      </c>
    </row>
    <row r="6" spans="1:256">
      <c r="A6" s="211" t="s">
        <v>202</v>
      </c>
      <c r="B6" s="211"/>
      <c r="C6" s="211"/>
      <c r="D6" s="211"/>
      <c r="E6" s="211"/>
      <c r="F6" s="211"/>
      <c r="G6" s="211"/>
      <c r="H6" s="211"/>
      <c r="I6" s="211"/>
      <c r="J6" s="211"/>
      <c r="K6" s="211"/>
      <c r="L6" s="211"/>
      <c r="M6" s="211"/>
      <c r="N6" s="211"/>
      <c r="O6" s="211"/>
      <c r="P6" s="211"/>
      <c r="Q6" s="211"/>
      <c r="R6" s="211"/>
      <c r="S6" s="211"/>
      <c r="T6" s="211"/>
      <c r="U6" s="211"/>
      <c r="V6" s="211"/>
    </row>
    <row r="7" spans="1:256">
      <c r="A7" s="211" t="s">
        <v>203</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c r="AW7" s="211"/>
      <c r="AX7" s="211"/>
      <c r="AY7" s="211"/>
      <c r="AZ7" s="211"/>
      <c r="BA7" s="211"/>
      <c r="BB7" s="211"/>
      <c r="BC7" s="211"/>
      <c r="BD7" s="211"/>
      <c r="BE7" s="211"/>
      <c r="BF7" s="211"/>
      <c r="BG7" s="211"/>
      <c r="BH7" s="211"/>
      <c r="BI7" s="211"/>
      <c r="BJ7" s="211"/>
      <c r="BK7" s="211"/>
      <c r="BL7" s="211"/>
      <c r="BM7" s="211"/>
      <c r="BN7" s="211"/>
      <c r="BO7" s="211"/>
      <c r="BP7" s="211"/>
      <c r="BQ7" s="211"/>
      <c r="BR7" s="211"/>
      <c r="BS7" s="211"/>
      <c r="BT7" s="211"/>
      <c r="BU7" s="211"/>
      <c r="BV7" s="211"/>
      <c r="BW7" s="211"/>
      <c r="BX7" s="211"/>
      <c r="BY7" s="211"/>
      <c r="BZ7" s="211"/>
      <c r="CA7" s="211"/>
      <c r="CB7" s="211"/>
      <c r="CC7" s="211"/>
      <c r="CD7" s="211"/>
      <c r="CE7" s="211"/>
      <c r="CF7" s="211"/>
      <c r="CG7" s="211"/>
      <c r="CH7" s="211"/>
      <c r="CI7" s="211"/>
      <c r="CJ7" s="211"/>
      <c r="CK7" s="211"/>
      <c r="CL7" s="211"/>
      <c r="CM7" s="211"/>
      <c r="CN7" s="211"/>
      <c r="CO7" s="211"/>
      <c r="CP7" s="211"/>
      <c r="CQ7" s="211"/>
      <c r="CR7" s="211"/>
      <c r="CS7" s="211"/>
      <c r="CT7" s="211"/>
      <c r="CU7" s="211"/>
      <c r="CV7" s="211"/>
      <c r="CW7" s="211"/>
      <c r="CX7" s="211"/>
      <c r="CY7" s="211"/>
      <c r="CZ7" s="211"/>
      <c r="DA7" s="211"/>
      <c r="DB7" s="211"/>
      <c r="DC7" s="211"/>
      <c r="DD7" s="211"/>
      <c r="DE7" s="211"/>
      <c r="DF7" s="211"/>
      <c r="DG7" s="211"/>
      <c r="DH7" s="211"/>
      <c r="DI7" s="211"/>
      <c r="DJ7" s="211"/>
      <c r="DK7" s="211"/>
      <c r="DL7" s="211"/>
      <c r="DM7" s="211"/>
      <c r="DN7" s="211"/>
      <c r="DO7" s="211"/>
      <c r="DP7" s="211"/>
      <c r="DQ7" s="211"/>
      <c r="DR7" s="211"/>
      <c r="DS7" s="211"/>
      <c r="DT7" s="211"/>
      <c r="DU7" s="211"/>
      <c r="DV7" s="211"/>
      <c r="DW7" s="211"/>
      <c r="DX7" s="211"/>
      <c r="DY7" s="211"/>
      <c r="DZ7" s="211"/>
      <c r="EA7" s="211"/>
      <c r="EB7" s="211"/>
      <c r="EC7" s="211"/>
      <c r="ED7" s="211"/>
      <c r="EE7" s="211"/>
      <c r="EF7" s="211"/>
      <c r="EG7" s="211"/>
      <c r="EH7" s="211"/>
      <c r="EI7" s="211"/>
      <c r="EJ7" s="211"/>
      <c r="EK7" s="211"/>
      <c r="EL7" s="211"/>
      <c r="EM7" s="211"/>
      <c r="EN7" s="211"/>
      <c r="EO7" s="211"/>
      <c r="EP7" s="211"/>
      <c r="EQ7" s="211"/>
      <c r="ER7" s="211"/>
      <c r="ES7" s="211"/>
      <c r="ET7" s="211"/>
      <c r="EU7" s="211"/>
      <c r="EV7" s="211"/>
      <c r="EW7" s="211"/>
      <c r="EX7" s="211"/>
      <c r="EY7" s="211"/>
      <c r="EZ7" s="211"/>
      <c r="FA7" s="211"/>
      <c r="FB7" s="211"/>
      <c r="FC7" s="211"/>
      <c r="FD7" s="211"/>
      <c r="FE7" s="211"/>
      <c r="FF7" s="211"/>
      <c r="FG7" s="211"/>
      <c r="FH7" s="211"/>
      <c r="FI7" s="211"/>
      <c r="FJ7" s="211"/>
      <c r="FK7" s="211"/>
      <c r="FL7" s="211"/>
      <c r="FM7" s="211"/>
      <c r="FN7" s="211"/>
      <c r="FO7" s="211"/>
      <c r="FP7" s="211"/>
      <c r="FQ7" s="211"/>
      <c r="FR7" s="211"/>
      <c r="FS7" s="211"/>
      <c r="FT7" s="211"/>
      <c r="FU7" s="211"/>
      <c r="FV7" s="211"/>
      <c r="FW7" s="211"/>
      <c r="FX7" s="211"/>
      <c r="FY7" s="211"/>
      <c r="FZ7" s="211"/>
      <c r="GA7" s="211"/>
      <c r="GB7" s="211"/>
      <c r="GC7" s="211"/>
      <c r="GD7" s="211"/>
      <c r="GE7" s="211"/>
      <c r="GF7" s="211"/>
      <c r="GG7" s="211"/>
      <c r="GH7" s="211"/>
      <c r="GI7" s="211"/>
      <c r="GJ7" s="211"/>
      <c r="GK7" s="211"/>
      <c r="GL7" s="211"/>
      <c r="GM7" s="211"/>
      <c r="GN7" s="211"/>
      <c r="GO7" s="211"/>
      <c r="GP7" s="211"/>
      <c r="GQ7" s="211"/>
      <c r="GR7" s="211"/>
      <c r="GS7" s="211"/>
      <c r="GT7" s="211"/>
      <c r="GU7" s="211"/>
      <c r="GV7" s="211"/>
      <c r="GW7" s="211"/>
      <c r="GX7" s="211"/>
      <c r="GY7" s="211"/>
      <c r="GZ7" s="211"/>
      <c r="HA7" s="211"/>
      <c r="HB7" s="211"/>
      <c r="HC7" s="211"/>
      <c r="HD7" s="211"/>
      <c r="HE7" s="211"/>
      <c r="HF7" s="211"/>
      <c r="HG7" s="211"/>
      <c r="HH7" s="211"/>
      <c r="HI7" s="211"/>
      <c r="HJ7" s="211"/>
      <c r="HK7" s="211"/>
      <c r="HL7" s="211"/>
      <c r="HM7" s="211"/>
      <c r="HN7" s="211"/>
      <c r="HO7" s="211"/>
      <c r="HP7" s="211"/>
      <c r="HQ7" s="211"/>
      <c r="HR7" s="211"/>
      <c r="HS7" s="211"/>
      <c r="HT7" s="211"/>
      <c r="HU7" s="211"/>
      <c r="HV7" s="211"/>
      <c r="HW7" s="211"/>
      <c r="HX7" s="211"/>
      <c r="HY7" s="211"/>
      <c r="HZ7" s="211"/>
      <c r="IA7" s="211"/>
      <c r="IB7" s="211"/>
      <c r="IC7" s="211"/>
      <c r="ID7" s="211"/>
      <c r="IE7" s="211"/>
      <c r="IF7" s="211"/>
      <c r="IG7" s="211"/>
      <c r="IH7" s="211"/>
      <c r="II7" s="211"/>
      <c r="IJ7" s="211"/>
      <c r="IK7" s="211"/>
      <c r="IL7" s="211"/>
      <c r="IM7" s="211"/>
      <c r="IN7" s="211"/>
      <c r="IO7" s="211"/>
      <c r="IP7" s="211"/>
      <c r="IQ7" s="211"/>
      <c r="IR7" s="211"/>
      <c r="IS7" s="211"/>
      <c r="IT7" s="211"/>
      <c r="IU7" s="211"/>
      <c r="IV7" s="211"/>
    </row>
    <row r="8" spans="1:256">
      <c r="A8" s="211" t="s">
        <v>81</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c r="AW8" s="211"/>
      <c r="AX8" s="211"/>
      <c r="AY8" s="211"/>
      <c r="AZ8" s="211"/>
      <c r="BA8" s="211"/>
      <c r="BB8" s="211"/>
      <c r="BC8" s="211"/>
      <c r="BD8" s="211"/>
      <c r="BE8" s="211"/>
      <c r="BF8" s="211"/>
      <c r="BG8" s="211"/>
      <c r="BH8" s="211"/>
      <c r="BI8" s="211"/>
      <c r="BJ8" s="211"/>
      <c r="BK8" s="211"/>
      <c r="BL8" s="211"/>
      <c r="BM8" s="211"/>
      <c r="BN8" s="211"/>
      <c r="BO8" s="211"/>
      <c r="BP8" s="211"/>
      <c r="BQ8" s="211"/>
      <c r="BR8" s="211"/>
      <c r="BS8" s="211"/>
      <c r="BT8" s="211"/>
      <c r="BU8" s="211"/>
      <c r="BV8" s="211"/>
      <c r="BW8" s="211"/>
      <c r="BX8" s="211"/>
      <c r="BY8" s="211"/>
      <c r="BZ8" s="211"/>
      <c r="CA8" s="211"/>
      <c r="CB8" s="211"/>
      <c r="CC8" s="211"/>
      <c r="CD8" s="211"/>
      <c r="CE8" s="211"/>
      <c r="CF8" s="211"/>
      <c r="CG8" s="211"/>
      <c r="CH8" s="211"/>
      <c r="CI8" s="211"/>
      <c r="CJ8" s="211"/>
      <c r="CK8" s="211"/>
      <c r="CL8" s="211"/>
      <c r="CM8" s="211"/>
      <c r="CN8" s="211"/>
      <c r="CO8" s="211"/>
      <c r="CP8" s="211"/>
      <c r="CQ8" s="211"/>
      <c r="CR8" s="211"/>
      <c r="CS8" s="211"/>
      <c r="CT8" s="211"/>
      <c r="CU8" s="211"/>
      <c r="CV8" s="211"/>
      <c r="CW8" s="211"/>
      <c r="CX8" s="211"/>
      <c r="CY8" s="211"/>
      <c r="CZ8" s="211"/>
      <c r="DA8" s="211"/>
      <c r="DB8" s="211"/>
      <c r="DC8" s="211"/>
      <c r="DD8" s="211"/>
      <c r="DE8" s="211"/>
      <c r="DF8" s="211"/>
      <c r="DG8" s="211"/>
      <c r="DH8" s="211"/>
      <c r="DI8" s="211"/>
      <c r="DJ8" s="211"/>
      <c r="DK8" s="211"/>
      <c r="DL8" s="211"/>
      <c r="DM8" s="211"/>
      <c r="DN8" s="211"/>
      <c r="DO8" s="211"/>
      <c r="DP8" s="211"/>
      <c r="DQ8" s="211"/>
      <c r="DR8" s="211"/>
      <c r="DS8" s="211"/>
      <c r="DT8" s="211"/>
      <c r="DU8" s="211"/>
      <c r="DV8" s="211"/>
      <c r="DW8" s="211"/>
      <c r="DX8" s="211"/>
      <c r="DY8" s="211"/>
      <c r="DZ8" s="211"/>
      <c r="EA8" s="211"/>
      <c r="EB8" s="211"/>
      <c r="EC8" s="211"/>
      <c r="ED8" s="211"/>
      <c r="EE8" s="211"/>
      <c r="EF8" s="211"/>
      <c r="EG8" s="211"/>
      <c r="EH8" s="211"/>
      <c r="EI8" s="211"/>
      <c r="EJ8" s="211"/>
      <c r="EK8" s="211"/>
      <c r="EL8" s="211"/>
      <c r="EM8" s="211"/>
      <c r="EN8" s="211"/>
      <c r="EO8" s="211"/>
      <c r="EP8" s="211"/>
      <c r="EQ8" s="211"/>
      <c r="ER8" s="211"/>
      <c r="ES8" s="211"/>
      <c r="ET8" s="211"/>
      <c r="EU8" s="211"/>
      <c r="EV8" s="211"/>
      <c r="EW8" s="211"/>
      <c r="EX8" s="211"/>
      <c r="EY8" s="211"/>
      <c r="EZ8" s="211"/>
      <c r="FA8" s="211"/>
      <c r="FB8" s="211"/>
      <c r="FC8" s="211"/>
      <c r="FD8" s="211"/>
      <c r="FE8" s="211"/>
      <c r="FF8" s="211"/>
      <c r="FG8" s="211"/>
      <c r="FH8" s="211"/>
      <c r="FI8" s="211"/>
      <c r="FJ8" s="211"/>
      <c r="FK8" s="211"/>
      <c r="FL8" s="211"/>
      <c r="FM8" s="211"/>
      <c r="FN8" s="211"/>
      <c r="FO8" s="211"/>
      <c r="FP8" s="211"/>
      <c r="FQ8" s="211"/>
      <c r="FR8" s="211"/>
      <c r="FS8" s="211"/>
      <c r="FT8" s="211"/>
      <c r="FU8" s="211"/>
      <c r="FV8" s="211"/>
      <c r="FW8" s="211"/>
      <c r="FX8" s="211"/>
      <c r="FY8" s="211"/>
      <c r="FZ8" s="211"/>
      <c r="GA8" s="211"/>
      <c r="GB8" s="211"/>
      <c r="GC8" s="211"/>
      <c r="GD8" s="211"/>
      <c r="GE8" s="211"/>
      <c r="GF8" s="211"/>
      <c r="GG8" s="211"/>
      <c r="GH8" s="211"/>
      <c r="GI8" s="211"/>
      <c r="GJ8" s="211"/>
      <c r="GK8" s="211"/>
      <c r="GL8" s="211"/>
      <c r="GM8" s="211"/>
      <c r="GN8" s="211"/>
      <c r="GO8" s="211"/>
      <c r="GP8" s="211"/>
      <c r="GQ8" s="211"/>
      <c r="GR8" s="211"/>
      <c r="GS8" s="211"/>
      <c r="GT8" s="211"/>
      <c r="GU8" s="211"/>
      <c r="GV8" s="211"/>
      <c r="GW8" s="211"/>
      <c r="GX8" s="211"/>
      <c r="GY8" s="211"/>
      <c r="GZ8" s="211"/>
      <c r="HA8" s="211"/>
      <c r="HB8" s="211"/>
      <c r="HC8" s="211"/>
      <c r="HD8" s="211"/>
      <c r="HE8" s="211"/>
      <c r="HF8" s="211"/>
      <c r="HG8" s="211"/>
      <c r="HH8" s="211"/>
      <c r="HI8" s="211"/>
      <c r="HJ8" s="211"/>
      <c r="HK8" s="211"/>
      <c r="HL8" s="211"/>
      <c r="HM8" s="211"/>
      <c r="HN8" s="211"/>
      <c r="HO8" s="211"/>
      <c r="HP8" s="211"/>
      <c r="HQ8" s="211"/>
      <c r="HR8" s="211"/>
      <c r="HS8" s="211"/>
      <c r="HT8" s="211"/>
      <c r="HU8" s="211"/>
      <c r="HV8" s="211"/>
      <c r="HW8" s="211"/>
      <c r="HX8" s="211"/>
      <c r="HY8" s="211"/>
      <c r="HZ8" s="211"/>
      <c r="IA8" s="211"/>
      <c r="IB8" s="211"/>
      <c r="IC8" s="211"/>
      <c r="ID8" s="211"/>
      <c r="IE8" s="211"/>
      <c r="IF8" s="211"/>
      <c r="IG8" s="211"/>
      <c r="IH8" s="211"/>
      <c r="II8" s="211"/>
      <c r="IJ8" s="211"/>
      <c r="IK8" s="211"/>
      <c r="IL8" s="211"/>
      <c r="IM8" s="211"/>
      <c r="IN8" s="211"/>
      <c r="IO8" s="211"/>
      <c r="IP8" s="211"/>
      <c r="IQ8" s="211"/>
      <c r="IR8" s="211"/>
      <c r="IS8" s="211"/>
      <c r="IT8" s="211"/>
      <c r="IU8" s="211"/>
      <c r="IV8" s="211"/>
    </row>
    <row r="9" spans="1:256" ht="19.5" customHeight="1">
      <c r="A9" s="211" t="s">
        <v>86</v>
      </c>
      <c r="B9" s="211"/>
      <c r="C9" s="211"/>
      <c r="D9" s="211"/>
      <c r="E9" s="211"/>
      <c r="F9" s="211"/>
      <c r="G9" s="211"/>
      <c r="H9" s="211"/>
      <c r="I9" s="211"/>
      <c r="J9" s="211"/>
      <c r="K9" s="211"/>
      <c r="L9" s="211"/>
      <c r="M9" s="211"/>
      <c r="N9" s="211"/>
      <c r="O9" s="211"/>
      <c r="P9" s="211"/>
      <c r="Q9" s="211"/>
      <c r="R9" s="211"/>
      <c r="S9" s="211"/>
      <c r="T9" s="211"/>
      <c r="U9" s="211"/>
      <c r="V9" s="211"/>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row>
    <row r="11" spans="1:256" ht="14.25">
      <c r="A11" s="193" t="s">
        <v>270</v>
      </c>
    </row>
    <row r="12" spans="1:256">
      <c r="A12" s="194" t="s">
        <v>263</v>
      </c>
      <c r="B12" s="195" t="s">
        <v>248</v>
      </c>
    </row>
    <row r="13" spans="1:256">
      <c r="B13" s="191" t="s">
        <v>192</v>
      </c>
    </row>
    <row r="15" spans="1:256">
      <c r="A15" s="194" t="s">
        <v>194</v>
      </c>
      <c r="B15" s="215" t="s">
        <v>193</v>
      </c>
      <c r="C15" s="215"/>
      <c r="D15" s="215"/>
      <c r="E15" s="215"/>
      <c r="F15" s="215"/>
      <c r="G15" s="215"/>
      <c r="H15" s="215"/>
      <c r="I15" s="215"/>
      <c r="J15" s="215"/>
      <c r="K15" s="215"/>
      <c r="L15" s="215"/>
      <c r="M15" s="215"/>
      <c r="N15" s="215"/>
      <c r="O15" s="215"/>
      <c r="P15" s="215"/>
      <c r="Q15" s="215"/>
      <c r="R15" s="215"/>
      <c r="S15" s="215"/>
      <c r="T15" s="215"/>
      <c r="U15" s="215"/>
      <c r="V15" s="215"/>
      <c r="W15" s="215"/>
    </row>
    <row r="16" spans="1:256">
      <c r="B16" s="191" t="s">
        <v>286</v>
      </c>
    </row>
    <row r="17" spans="1:256">
      <c r="A17" s="196"/>
    </row>
    <row r="18" spans="1:256">
      <c r="A18" s="194" t="s">
        <v>137</v>
      </c>
      <c r="B18" s="191" t="s">
        <v>189</v>
      </c>
    </row>
    <row r="19" spans="1:256">
      <c r="A19" s="196"/>
    </row>
    <row r="20" spans="1:256" ht="53.25" customHeight="1">
      <c r="A20" s="188" t="s">
        <v>272</v>
      </c>
      <c r="B20" s="216" t="s">
        <v>278</v>
      </c>
      <c r="C20" s="217"/>
      <c r="D20" s="217"/>
      <c r="E20" s="217"/>
      <c r="F20" s="217"/>
      <c r="G20" s="217"/>
      <c r="H20" s="217"/>
      <c r="I20" s="217"/>
      <c r="J20" s="217"/>
      <c r="K20" s="217"/>
      <c r="L20" s="217"/>
      <c r="M20" s="217"/>
      <c r="N20" s="217"/>
      <c r="O20" s="217"/>
      <c r="P20" s="217"/>
      <c r="Q20" s="217"/>
      <c r="R20" s="217"/>
      <c r="S20" s="217"/>
      <c r="T20" s="217"/>
      <c r="U20" s="217"/>
      <c r="V20" s="217"/>
      <c r="W20" s="217"/>
    </row>
    <row r="22" spans="1:256" ht="15.75" customHeight="1">
      <c r="A22" s="188" t="s">
        <v>0</v>
      </c>
      <c r="B22" s="211" t="s">
        <v>95</v>
      </c>
      <c r="C22" s="211"/>
      <c r="D22" s="211"/>
      <c r="E22" s="211"/>
      <c r="F22" s="211"/>
      <c r="G22" s="211"/>
      <c r="H22" s="211"/>
      <c r="I22" s="211"/>
      <c r="J22" s="211"/>
      <c r="K22" s="211"/>
      <c r="L22" s="211"/>
      <c r="M22" s="211"/>
      <c r="N22" s="211"/>
      <c r="O22" s="211"/>
      <c r="P22" s="211"/>
      <c r="Q22" s="211"/>
      <c r="R22" s="211"/>
      <c r="S22" s="211"/>
      <c r="T22" s="211"/>
      <c r="U22" s="211"/>
      <c r="V22" s="211"/>
      <c r="W22" s="211"/>
    </row>
    <row r="23" spans="1:256">
      <c r="B23" s="195" t="s">
        <v>181</v>
      </c>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c r="AS23" s="211"/>
      <c r="AT23" s="211"/>
      <c r="AU23" s="211"/>
      <c r="AV23" s="211"/>
      <c r="AW23" s="211"/>
      <c r="AX23" s="211"/>
      <c r="AY23" s="211"/>
      <c r="AZ23" s="211"/>
      <c r="BA23" s="211"/>
      <c r="BB23" s="211"/>
      <c r="BC23" s="211"/>
      <c r="BD23" s="211"/>
      <c r="BE23" s="211"/>
      <c r="BF23" s="211"/>
      <c r="BG23" s="211"/>
      <c r="BH23" s="211"/>
      <c r="BI23" s="211"/>
      <c r="BJ23" s="211"/>
      <c r="BK23" s="211"/>
      <c r="BL23" s="211"/>
      <c r="BM23" s="211"/>
      <c r="BN23" s="211"/>
      <c r="BO23" s="211"/>
      <c r="BP23" s="211"/>
      <c r="BQ23" s="211"/>
      <c r="BR23" s="211"/>
      <c r="BS23" s="211"/>
      <c r="BT23" s="211"/>
      <c r="BU23" s="211"/>
      <c r="BV23" s="211"/>
      <c r="BW23" s="211"/>
      <c r="BX23" s="211"/>
      <c r="BY23" s="211"/>
      <c r="BZ23" s="211"/>
      <c r="CA23" s="211"/>
      <c r="CB23" s="211"/>
      <c r="CC23" s="211"/>
      <c r="CD23" s="211"/>
      <c r="CE23" s="211"/>
      <c r="CF23" s="211"/>
      <c r="CG23" s="211"/>
      <c r="CH23" s="211"/>
      <c r="CI23" s="211"/>
      <c r="CJ23" s="211"/>
      <c r="CK23" s="211"/>
      <c r="CL23" s="211"/>
      <c r="CM23" s="211"/>
      <c r="CN23" s="211"/>
      <c r="CO23" s="211"/>
      <c r="CP23" s="211"/>
      <c r="CQ23" s="211"/>
      <c r="CR23" s="211"/>
      <c r="CS23" s="211"/>
      <c r="CT23" s="211"/>
      <c r="CU23" s="211"/>
      <c r="CV23" s="211"/>
      <c r="CW23" s="211"/>
      <c r="CX23" s="211"/>
      <c r="CY23" s="211"/>
      <c r="CZ23" s="211"/>
      <c r="DA23" s="211"/>
      <c r="DB23" s="211"/>
      <c r="DC23" s="211"/>
      <c r="DD23" s="211"/>
      <c r="DE23" s="211"/>
      <c r="DF23" s="211"/>
      <c r="DG23" s="211"/>
      <c r="DH23" s="211"/>
      <c r="DI23" s="211"/>
      <c r="DJ23" s="211"/>
      <c r="DK23" s="211"/>
      <c r="DL23" s="211"/>
      <c r="DM23" s="211"/>
      <c r="DN23" s="211"/>
      <c r="DO23" s="211"/>
      <c r="DP23" s="211"/>
      <c r="DQ23" s="211"/>
      <c r="DR23" s="211"/>
      <c r="DS23" s="211"/>
      <c r="DT23" s="211"/>
      <c r="DU23" s="211"/>
      <c r="DV23" s="211"/>
      <c r="DW23" s="211"/>
      <c r="DX23" s="211"/>
      <c r="DY23" s="211"/>
      <c r="DZ23" s="211"/>
      <c r="EA23" s="211"/>
      <c r="EB23" s="211"/>
      <c r="EC23" s="211"/>
      <c r="ED23" s="211"/>
      <c r="EE23" s="211"/>
      <c r="EF23" s="211"/>
      <c r="EG23" s="211"/>
      <c r="EH23" s="211"/>
      <c r="EI23" s="211"/>
      <c r="EJ23" s="211"/>
      <c r="EK23" s="211"/>
      <c r="EL23" s="211"/>
      <c r="EM23" s="211"/>
      <c r="EN23" s="211"/>
      <c r="EO23" s="211"/>
      <c r="EP23" s="211"/>
      <c r="EQ23" s="211"/>
      <c r="ER23" s="211"/>
      <c r="ES23" s="211"/>
      <c r="ET23" s="211"/>
      <c r="EU23" s="211"/>
      <c r="EV23" s="211"/>
      <c r="EW23" s="211"/>
      <c r="EX23" s="211"/>
      <c r="EY23" s="211"/>
      <c r="EZ23" s="211"/>
      <c r="FA23" s="211"/>
      <c r="FB23" s="211"/>
      <c r="FC23" s="211"/>
      <c r="FD23" s="211"/>
      <c r="FE23" s="211"/>
      <c r="FF23" s="211"/>
      <c r="FG23" s="211"/>
      <c r="FH23" s="211"/>
      <c r="FI23" s="211"/>
      <c r="FJ23" s="211"/>
      <c r="FK23" s="211"/>
      <c r="FL23" s="211"/>
      <c r="FM23" s="211"/>
      <c r="FN23" s="211"/>
      <c r="FO23" s="211"/>
      <c r="FP23" s="211"/>
      <c r="FQ23" s="211"/>
      <c r="FR23" s="211"/>
      <c r="FS23" s="211"/>
      <c r="FT23" s="211"/>
      <c r="FU23" s="211"/>
      <c r="FV23" s="211"/>
      <c r="FW23" s="211"/>
      <c r="FX23" s="211"/>
      <c r="FY23" s="211"/>
      <c r="FZ23" s="211"/>
      <c r="GA23" s="211"/>
      <c r="GB23" s="211"/>
      <c r="GC23" s="211"/>
      <c r="GD23" s="211"/>
      <c r="GE23" s="211"/>
      <c r="GF23" s="211"/>
      <c r="GG23" s="211"/>
      <c r="GH23" s="211"/>
      <c r="GI23" s="211"/>
      <c r="GJ23" s="211"/>
      <c r="GK23" s="211"/>
      <c r="GL23" s="211"/>
      <c r="GM23" s="211"/>
      <c r="GN23" s="211"/>
      <c r="GO23" s="211"/>
      <c r="GP23" s="211"/>
      <c r="GQ23" s="211"/>
      <c r="GR23" s="211"/>
      <c r="GS23" s="211"/>
      <c r="GT23" s="211"/>
      <c r="GU23" s="211"/>
      <c r="GV23" s="211"/>
      <c r="GW23" s="211"/>
      <c r="GX23" s="211"/>
      <c r="GY23" s="211"/>
      <c r="GZ23" s="211"/>
      <c r="HA23" s="211"/>
      <c r="HB23" s="211"/>
      <c r="HC23" s="211"/>
      <c r="HD23" s="211"/>
      <c r="HE23" s="211"/>
      <c r="HF23" s="211"/>
      <c r="HG23" s="211"/>
      <c r="HH23" s="211"/>
      <c r="HI23" s="211"/>
      <c r="HJ23" s="211"/>
      <c r="HK23" s="211"/>
      <c r="HL23" s="211"/>
      <c r="HM23" s="211"/>
      <c r="HN23" s="211"/>
      <c r="HO23" s="211"/>
      <c r="HP23" s="211"/>
      <c r="HQ23" s="211"/>
      <c r="HR23" s="211"/>
      <c r="HS23" s="211"/>
      <c r="HT23" s="211"/>
      <c r="HU23" s="211"/>
      <c r="HV23" s="211"/>
      <c r="HW23" s="211"/>
      <c r="HX23" s="211"/>
      <c r="HY23" s="211"/>
      <c r="HZ23" s="211"/>
      <c r="IA23" s="211"/>
      <c r="IB23" s="211"/>
      <c r="IC23" s="211"/>
      <c r="ID23" s="211"/>
      <c r="IE23" s="211"/>
      <c r="IF23" s="211"/>
      <c r="IG23" s="211"/>
      <c r="IH23" s="211"/>
      <c r="II23" s="211"/>
      <c r="IJ23" s="211"/>
      <c r="IK23" s="211"/>
      <c r="IL23" s="211"/>
      <c r="IM23" s="211"/>
      <c r="IN23" s="211"/>
      <c r="IO23" s="211"/>
      <c r="IP23" s="211"/>
      <c r="IQ23" s="211"/>
      <c r="IR23" s="211"/>
      <c r="IS23" s="211"/>
      <c r="IT23" s="211"/>
      <c r="IU23" s="211"/>
      <c r="IV23" s="211"/>
    </row>
    <row r="24" spans="1:256">
      <c r="A24" s="197"/>
      <c r="B24" s="213" t="s">
        <v>85</v>
      </c>
      <c r="C24" s="213"/>
      <c r="D24" s="213"/>
      <c r="E24" s="213"/>
      <c r="F24" s="213"/>
      <c r="G24" s="213"/>
      <c r="H24" s="213"/>
      <c r="I24" s="213"/>
      <c r="J24" s="213"/>
      <c r="K24" s="213"/>
      <c r="L24" s="213"/>
      <c r="M24" s="213"/>
      <c r="N24" s="213"/>
      <c r="O24" s="213"/>
      <c r="P24" s="213"/>
      <c r="Q24" s="213"/>
      <c r="R24" s="213"/>
      <c r="S24" s="213"/>
      <c r="T24" s="213"/>
      <c r="U24" s="213"/>
      <c r="V24" s="213"/>
      <c r="W24" s="213"/>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c r="EI24" s="77"/>
      <c r="EJ24" s="77"/>
      <c r="EK24" s="77"/>
      <c r="EL24" s="77"/>
      <c r="EM24" s="77"/>
      <c r="EN24" s="77"/>
      <c r="EO24" s="77"/>
      <c r="EP24" s="77"/>
      <c r="EQ24" s="77"/>
      <c r="ER24" s="77"/>
      <c r="ES24" s="77"/>
      <c r="ET24" s="77"/>
      <c r="EU24" s="77"/>
      <c r="EV24" s="77"/>
      <c r="EW24" s="77"/>
      <c r="EX24" s="77"/>
      <c r="EY24" s="77"/>
      <c r="EZ24" s="77"/>
      <c r="FA24" s="77"/>
      <c r="FB24" s="77"/>
      <c r="FC24" s="77"/>
      <c r="FD24" s="77"/>
      <c r="FE24" s="77"/>
      <c r="FF24" s="77"/>
      <c r="FG24" s="77"/>
      <c r="FH24" s="77"/>
      <c r="FI24" s="77"/>
      <c r="FJ24" s="77"/>
      <c r="FK24" s="77"/>
      <c r="FL24" s="77"/>
      <c r="FM24" s="77"/>
      <c r="FN24" s="77"/>
      <c r="FO24" s="77"/>
      <c r="FP24" s="77"/>
      <c r="FQ24" s="77"/>
      <c r="FR24" s="77"/>
      <c r="FS24" s="77"/>
      <c r="FT24" s="77"/>
      <c r="FU24" s="77"/>
      <c r="FV24" s="77"/>
      <c r="FW24" s="77"/>
      <c r="FX24" s="77"/>
      <c r="FY24" s="77"/>
      <c r="FZ24" s="77"/>
      <c r="GA24" s="77"/>
      <c r="GB24" s="77"/>
      <c r="GC24" s="77"/>
      <c r="GD24" s="77"/>
      <c r="GE24" s="77"/>
      <c r="GF24" s="77"/>
      <c r="GG24" s="77"/>
      <c r="GH24" s="77"/>
      <c r="GI24" s="77"/>
      <c r="GJ24" s="77"/>
      <c r="GK24" s="77"/>
      <c r="GL24" s="77"/>
      <c r="GM24" s="77"/>
      <c r="GN24" s="77"/>
      <c r="GO24" s="77"/>
      <c r="GP24" s="77"/>
      <c r="GQ24" s="77"/>
      <c r="GR24" s="77"/>
      <c r="GS24" s="77"/>
      <c r="GT24" s="77"/>
      <c r="GU24" s="77"/>
      <c r="GV24" s="77"/>
      <c r="GW24" s="77"/>
      <c r="GX24" s="77"/>
      <c r="GY24" s="77"/>
      <c r="GZ24" s="77"/>
      <c r="HA24" s="77"/>
      <c r="HB24" s="77"/>
      <c r="HC24" s="77"/>
      <c r="HD24" s="77"/>
      <c r="HE24" s="77"/>
      <c r="HF24" s="77"/>
      <c r="HG24" s="77"/>
      <c r="HH24" s="77"/>
      <c r="HI24" s="77"/>
      <c r="HJ24" s="77"/>
      <c r="HK24" s="77"/>
      <c r="HL24" s="77"/>
      <c r="HM24" s="77"/>
      <c r="HN24" s="77"/>
      <c r="HO24" s="77"/>
      <c r="HP24" s="77"/>
      <c r="HQ24" s="77"/>
      <c r="HR24" s="77"/>
      <c r="HS24" s="77"/>
      <c r="HT24" s="77"/>
      <c r="HU24" s="77"/>
      <c r="HV24" s="77"/>
      <c r="HW24" s="77"/>
      <c r="HX24" s="77"/>
      <c r="HY24" s="77"/>
      <c r="HZ24" s="77"/>
      <c r="IA24" s="77"/>
      <c r="IB24" s="77"/>
      <c r="IC24" s="77"/>
      <c r="ID24" s="77"/>
      <c r="IE24" s="77"/>
      <c r="IF24" s="77"/>
      <c r="IG24" s="77"/>
      <c r="IH24" s="77"/>
      <c r="II24" s="77"/>
      <c r="IJ24" s="77"/>
      <c r="IK24" s="77"/>
      <c r="IL24" s="77"/>
      <c r="IM24" s="77"/>
      <c r="IN24" s="77"/>
      <c r="IO24" s="77"/>
      <c r="IP24" s="77"/>
      <c r="IQ24" s="77"/>
      <c r="IR24" s="77"/>
      <c r="IS24" s="77"/>
      <c r="IT24" s="77"/>
      <c r="IU24" s="77"/>
      <c r="IV24" s="77"/>
    </row>
    <row r="26" spans="1:256">
      <c r="A26" s="188" t="s">
        <v>168</v>
      </c>
      <c r="B26" s="195" t="s">
        <v>191</v>
      </c>
      <c r="W26" s="211"/>
      <c r="X26" s="211"/>
      <c r="Y26" s="211"/>
      <c r="Z26" s="211"/>
      <c r="AA26" s="211"/>
      <c r="AB26" s="211"/>
      <c r="AC26" s="211"/>
      <c r="AD26" s="211"/>
      <c r="AE26" s="211"/>
      <c r="AF26" s="211"/>
      <c r="AG26" s="211"/>
      <c r="AH26" s="211"/>
      <c r="AI26" s="211"/>
      <c r="AJ26" s="211"/>
      <c r="AK26" s="211"/>
      <c r="AL26" s="211"/>
      <c r="AM26" s="211"/>
      <c r="AN26" s="211"/>
      <c r="AO26" s="211"/>
      <c r="AP26" s="211"/>
      <c r="AQ26" s="211"/>
      <c r="AR26" s="211"/>
      <c r="AS26" s="211"/>
      <c r="AT26" s="211"/>
      <c r="AU26" s="211"/>
      <c r="AV26" s="211"/>
      <c r="AW26" s="211"/>
      <c r="AX26" s="211"/>
      <c r="AY26" s="211"/>
      <c r="AZ26" s="211"/>
      <c r="BA26" s="211"/>
      <c r="BB26" s="211"/>
      <c r="BC26" s="211"/>
      <c r="BD26" s="211"/>
      <c r="BE26" s="211"/>
      <c r="BF26" s="211"/>
      <c r="BG26" s="211"/>
      <c r="BH26" s="211"/>
      <c r="BI26" s="211"/>
      <c r="BJ26" s="211"/>
      <c r="BK26" s="211"/>
      <c r="BL26" s="211"/>
      <c r="BM26" s="211"/>
      <c r="BN26" s="211"/>
      <c r="BO26" s="211"/>
      <c r="BP26" s="211"/>
      <c r="BQ26" s="211"/>
      <c r="BR26" s="211"/>
      <c r="BS26" s="211"/>
      <c r="BT26" s="211"/>
      <c r="BU26" s="211"/>
      <c r="BV26" s="211"/>
      <c r="BW26" s="211"/>
      <c r="BX26" s="211"/>
      <c r="BY26" s="211"/>
      <c r="BZ26" s="211"/>
      <c r="CA26" s="211"/>
      <c r="CB26" s="211"/>
      <c r="CC26" s="211"/>
      <c r="CD26" s="211"/>
      <c r="CE26" s="211"/>
      <c r="CF26" s="211"/>
      <c r="CG26" s="211"/>
      <c r="CH26" s="211"/>
      <c r="CI26" s="211"/>
      <c r="CJ26" s="211"/>
      <c r="CK26" s="211"/>
      <c r="CL26" s="211"/>
      <c r="CM26" s="211"/>
      <c r="CN26" s="211"/>
      <c r="CO26" s="211"/>
      <c r="CP26" s="211"/>
      <c r="CQ26" s="211"/>
      <c r="CR26" s="211"/>
      <c r="CS26" s="211"/>
      <c r="CT26" s="211"/>
      <c r="CU26" s="211"/>
      <c r="CV26" s="211"/>
      <c r="CW26" s="211"/>
      <c r="CX26" s="211"/>
      <c r="CY26" s="211"/>
      <c r="CZ26" s="211"/>
      <c r="DA26" s="211"/>
      <c r="DB26" s="211"/>
      <c r="DC26" s="211"/>
      <c r="DD26" s="211"/>
      <c r="DE26" s="211"/>
      <c r="DF26" s="211"/>
      <c r="DG26" s="211"/>
      <c r="DH26" s="211"/>
      <c r="DI26" s="211"/>
      <c r="DJ26" s="211"/>
      <c r="DK26" s="211"/>
      <c r="DL26" s="211"/>
      <c r="DM26" s="211"/>
      <c r="DN26" s="211"/>
      <c r="DO26" s="211"/>
      <c r="DP26" s="211"/>
      <c r="DQ26" s="211"/>
      <c r="DR26" s="211"/>
      <c r="DS26" s="211"/>
      <c r="DT26" s="211"/>
      <c r="DU26" s="211"/>
      <c r="DV26" s="211"/>
      <c r="DW26" s="211"/>
      <c r="DX26" s="211"/>
      <c r="DY26" s="211"/>
      <c r="DZ26" s="211"/>
      <c r="EA26" s="211"/>
      <c r="EB26" s="211"/>
      <c r="EC26" s="211"/>
      <c r="ED26" s="211"/>
      <c r="EE26" s="211"/>
      <c r="EF26" s="211"/>
      <c r="EG26" s="211"/>
      <c r="EH26" s="211"/>
      <c r="EI26" s="211"/>
      <c r="EJ26" s="211"/>
      <c r="EK26" s="211"/>
      <c r="EL26" s="211"/>
      <c r="EM26" s="211"/>
      <c r="EN26" s="211"/>
      <c r="EO26" s="211"/>
      <c r="EP26" s="211"/>
      <c r="EQ26" s="211"/>
      <c r="ER26" s="211"/>
      <c r="ES26" s="211"/>
      <c r="ET26" s="211"/>
      <c r="EU26" s="211"/>
      <c r="EV26" s="211"/>
      <c r="EW26" s="211"/>
      <c r="EX26" s="211"/>
      <c r="EY26" s="211"/>
      <c r="EZ26" s="211"/>
      <c r="FA26" s="211"/>
      <c r="FB26" s="211"/>
      <c r="FC26" s="211"/>
      <c r="FD26" s="211"/>
      <c r="FE26" s="211"/>
      <c r="FF26" s="211"/>
      <c r="FG26" s="211"/>
      <c r="FH26" s="211"/>
      <c r="FI26" s="211"/>
      <c r="FJ26" s="211"/>
      <c r="FK26" s="211"/>
      <c r="FL26" s="211"/>
      <c r="FM26" s="211"/>
      <c r="FN26" s="211"/>
      <c r="FO26" s="211"/>
      <c r="FP26" s="211"/>
      <c r="FQ26" s="211"/>
      <c r="FR26" s="211"/>
      <c r="FS26" s="211"/>
      <c r="FT26" s="211"/>
      <c r="FU26" s="211"/>
      <c r="FV26" s="211"/>
      <c r="FW26" s="211"/>
      <c r="FX26" s="211"/>
      <c r="FY26" s="211"/>
      <c r="FZ26" s="211"/>
      <c r="GA26" s="211"/>
      <c r="GB26" s="211"/>
      <c r="GC26" s="211"/>
      <c r="GD26" s="211"/>
      <c r="GE26" s="211"/>
      <c r="GF26" s="211"/>
      <c r="GG26" s="211"/>
      <c r="GH26" s="211"/>
      <c r="GI26" s="211"/>
      <c r="GJ26" s="211"/>
      <c r="GK26" s="211"/>
      <c r="GL26" s="211"/>
      <c r="GM26" s="211"/>
      <c r="GN26" s="211"/>
      <c r="GO26" s="211"/>
      <c r="GP26" s="211"/>
      <c r="GQ26" s="211"/>
      <c r="GR26" s="211"/>
      <c r="GS26" s="211"/>
      <c r="GT26" s="211"/>
      <c r="GU26" s="211"/>
      <c r="GV26" s="211"/>
      <c r="GW26" s="211"/>
      <c r="GX26" s="211"/>
      <c r="GY26" s="211"/>
      <c r="GZ26" s="211"/>
      <c r="HA26" s="211"/>
      <c r="HB26" s="211"/>
      <c r="HC26" s="211"/>
      <c r="HD26" s="211"/>
      <c r="HE26" s="211"/>
      <c r="HF26" s="211"/>
      <c r="HG26" s="211"/>
      <c r="HH26" s="211"/>
      <c r="HI26" s="211"/>
      <c r="HJ26" s="211"/>
      <c r="HK26" s="211"/>
      <c r="HL26" s="211"/>
      <c r="HM26" s="211"/>
      <c r="HN26" s="211"/>
      <c r="HO26" s="211"/>
      <c r="HP26" s="211"/>
      <c r="HQ26" s="211"/>
      <c r="HR26" s="211"/>
      <c r="HS26" s="211"/>
      <c r="HT26" s="211"/>
      <c r="HU26" s="211"/>
      <c r="HV26" s="211"/>
      <c r="HW26" s="211"/>
      <c r="HX26" s="211"/>
      <c r="HY26" s="211"/>
      <c r="HZ26" s="211"/>
      <c r="IA26" s="211"/>
      <c r="IB26" s="211"/>
      <c r="IC26" s="211"/>
      <c r="ID26" s="211"/>
      <c r="IE26" s="211"/>
      <c r="IF26" s="211"/>
      <c r="IG26" s="211"/>
      <c r="IH26" s="211"/>
      <c r="II26" s="211"/>
      <c r="IJ26" s="211"/>
      <c r="IK26" s="211"/>
      <c r="IL26" s="211"/>
      <c r="IM26" s="211"/>
      <c r="IN26" s="211"/>
      <c r="IO26" s="211"/>
      <c r="IP26" s="211"/>
      <c r="IQ26" s="211"/>
      <c r="IR26" s="211"/>
      <c r="IS26" s="211"/>
      <c r="IT26" s="211"/>
      <c r="IU26" s="211"/>
      <c r="IV26" s="211"/>
    </row>
    <row r="27" spans="1:256">
      <c r="B27" s="198"/>
      <c r="C27" s="198"/>
      <c r="D27" s="182"/>
      <c r="E27" s="182"/>
      <c r="F27" s="182"/>
      <c r="G27" s="182"/>
      <c r="H27" s="182"/>
      <c r="I27" s="182"/>
      <c r="J27" s="182"/>
      <c r="K27" s="182"/>
      <c r="L27" s="182"/>
      <c r="M27" s="182"/>
      <c r="N27" s="182"/>
      <c r="O27" s="182"/>
      <c r="P27" s="182"/>
      <c r="Q27" s="182"/>
      <c r="R27" s="182"/>
      <c r="S27" s="182"/>
      <c r="T27" s="182"/>
      <c r="U27" s="182"/>
      <c r="V27" s="182"/>
      <c r="W27" s="211"/>
      <c r="X27" s="211"/>
      <c r="Y27" s="211"/>
      <c r="Z27" s="211"/>
      <c r="AA27" s="211"/>
      <c r="AB27" s="211"/>
      <c r="AC27" s="211"/>
      <c r="AD27" s="211"/>
      <c r="AE27" s="211"/>
      <c r="AF27" s="211"/>
      <c r="AG27" s="211"/>
      <c r="AH27" s="211"/>
      <c r="AI27" s="211"/>
      <c r="AJ27" s="211"/>
      <c r="AK27" s="211"/>
      <c r="AL27" s="211"/>
      <c r="AM27" s="211"/>
      <c r="AN27" s="211"/>
      <c r="AO27" s="211"/>
      <c r="AP27" s="211"/>
      <c r="AQ27" s="211"/>
      <c r="AR27" s="211"/>
      <c r="AS27" s="211"/>
      <c r="AT27" s="211"/>
      <c r="AU27" s="211"/>
      <c r="AV27" s="211"/>
      <c r="AW27" s="211"/>
      <c r="AX27" s="211"/>
      <c r="AY27" s="211"/>
      <c r="AZ27" s="211"/>
      <c r="BA27" s="211"/>
      <c r="BB27" s="211"/>
      <c r="BC27" s="211"/>
      <c r="BD27" s="211"/>
      <c r="BE27" s="211"/>
      <c r="BF27" s="211"/>
      <c r="BG27" s="211"/>
      <c r="BH27" s="211"/>
      <c r="BI27" s="211"/>
      <c r="BJ27" s="211"/>
      <c r="BK27" s="211"/>
      <c r="BL27" s="211"/>
      <c r="BM27" s="211"/>
      <c r="BN27" s="211"/>
      <c r="BO27" s="211"/>
      <c r="BP27" s="211"/>
      <c r="BQ27" s="211"/>
      <c r="BR27" s="211"/>
      <c r="BS27" s="211"/>
      <c r="BT27" s="211"/>
      <c r="BU27" s="211"/>
      <c r="BV27" s="211"/>
      <c r="BW27" s="211"/>
      <c r="BX27" s="211"/>
      <c r="BY27" s="211"/>
      <c r="BZ27" s="211"/>
      <c r="CA27" s="211"/>
      <c r="CB27" s="211"/>
      <c r="CC27" s="211"/>
      <c r="CD27" s="211"/>
      <c r="CE27" s="211"/>
      <c r="CF27" s="211"/>
      <c r="CG27" s="211"/>
      <c r="CH27" s="211"/>
      <c r="CI27" s="211"/>
      <c r="CJ27" s="211"/>
      <c r="CK27" s="211"/>
      <c r="CL27" s="211"/>
      <c r="CM27" s="211"/>
      <c r="CN27" s="211"/>
      <c r="CO27" s="211"/>
      <c r="CP27" s="211"/>
      <c r="CQ27" s="211"/>
      <c r="CR27" s="211"/>
      <c r="CS27" s="211"/>
      <c r="CT27" s="211"/>
      <c r="CU27" s="211"/>
      <c r="CV27" s="211"/>
      <c r="CW27" s="211"/>
      <c r="CX27" s="211"/>
      <c r="CY27" s="211"/>
      <c r="CZ27" s="211"/>
      <c r="DA27" s="211"/>
      <c r="DB27" s="211"/>
      <c r="DC27" s="211"/>
      <c r="DD27" s="211"/>
      <c r="DE27" s="211"/>
      <c r="DF27" s="211"/>
      <c r="DG27" s="211"/>
      <c r="DH27" s="211"/>
      <c r="DI27" s="211"/>
      <c r="DJ27" s="211"/>
      <c r="DK27" s="211"/>
      <c r="DL27" s="211"/>
      <c r="DM27" s="211"/>
      <c r="DN27" s="211"/>
      <c r="DO27" s="211"/>
      <c r="DP27" s="211"/>
      <c r="DQ27" s="211"/>
      <c r="DR27" s="211"/>
      <c r="DS27" s="211"/>
      <c r="DT27" s="211"/>
      <c r="DU27" s="211"/>
      <c r="DV27" s="211"/>
      <c r="DW27" s="211"/>
      <c r="DX27" s="211"/>
      <c r="DY27" s="211"/>
      <c r="DZ27" s="211"/>
      <c r="EA27" s="211"/>
      <c r="EB27" s="211"/>
      <c r="EC27" s="211"/>
      <c r="ED27" s="211"/>
      <c r="EE27" s="211"/>
      <c r="EF27" s="211"/>
      <c r="EG27" s="211"/>
      <c r="EH27" s="211"/>
      <c r="EI27" s="211"/>
      <c r="EJ27" s="211"/>
      <c r="EK27" s="211"/>
      <c r="EL27" s="211"/>
      <c r="EM27" s="211"/>
      <c r="EN27" s="211"/>
      <c r="EO27" s="211"/>
      <c r="EP27" s="211"/>
      <c r="EQ27" s="211"/>
      <c r="ER27" s="211"/>
      <c r="ES27" s="211"/>
      <c r="ET27" s="211"/>
      <c r="EU27" s="211"/>
      <c r="EV27" s="211"/>
      <c r="EW27" s="211"/>
      <c r="EX27" s="211"/>
      <c r="EY27" s="211"/>
      <c r="EZ27" s="211"/>
      <c r="FA27" s="211"/>
      <c r="FB27" s="211"/>
      <c r="FC27" s="211"/>
      <c r="FD27" s="211"/>
      <c r="FE27" s="211"/>
      <c r="FF27" s="211"/>
      <c r="FG27" s="211"/>
      <c r="FH27" s="211"/>
      <c r="FI27" s="211"/>
      <c r="FJ27" s="211"/>
      <c r="FK27" s="211"/>
      <c r="FL27" s="211"/>
      <c r="FM27" s="211"/>
      <c r="FN27" s="211"/>
      <c r="FO27" s="211"/>
      <c r="FP27" s="211"/>
      <c r="FQ27" s="211"/>
      <c r="FR27" s="211"/>
      <c r="FS27" s="211"/>
      <c r="FT27" s="211"/>
      <c r="FU27" s="211"/>
      <c r="FV27" s="211"/>
      <c r="FW27" s="211"/>
      <c r="FX27" s="211"/>
      <c r="FY27" s="211"/>
      <c r="FZ27" s="211"/>
      <c r="GA27" s="211"/>
      <c r="GB27" s="211"/>
      <c r="GC27" s="211"/>
      <c r="GD27" s="211"/>
      <c r="GE27" s="211"/>
      <c r="GF27" s="211"/>
      <c r="GG27" s="211"/>
      <c r="GH27" s="211"/>
      <c r="GI27" s="211"/>
      <c r="GJ27" s="211"/>
      <c r="GK27" s="211"/>
      <c r="GL27" s="211"/>
      <c r="GM27" s="211"/>
      <c r="GN27" s="211"/>
      <c r="GO27" s="211"/>
      <c r="GP27" s="211"/>
      <c r="GQ27" s="211"/>
      <c r="GR27" s="211"/>
      <c r="GS27" s="211"/>
      <c r="GT27" s="211"/>
      <c r="GU27" s="211"/>
      <c r="GV27" s="211"/>
      <c r="GW27" s="211"/>
      <c r="GX27" s="211"/>
      <c r="GY27" s="211"/>
      <c r="GZ27" s="211"/>
      <c r="HA27" s="211"/>
      <c r="HB27" s="211"/>
      <c r="HC27" s="211"/>
      <c r="HD27" s="211"/>
      <c r="HE27" s="211"/>
      <c r="HF27" s="211"/>
      <c r="HG27" s="211"/>
      <c r="HH27" s="211"/>
      <c r="HI27" s="211"/>
      <c r="HJ27" s="211"/>
      <c r="HK27" s="211"/>
      <c r="HL27" s="211"/>
      <c r="HM27" s="211"/>
      <c r="HN27" s="211"/>
      <c r="HO27" s="211"/>
      <c r="HP27" s="211"/>
      <c r="HQ27" s="211"/>
      <c r="HR27" s="211"/>
      <c r="HS27" s="211"/>
      <c r="HT27" s="211"/>
      <c r="HU27" s="211"/>
      <c r="HV27" s="211"/>
      <c r="HW27" s="211"/>
      <c r="HX27" s="211"/>
      <c r="HY27" s="211"/>
      <c r="HZ27" s="211"/>
      <c r="IA27" s="211"/>
      <c r="IB27" s="211"/>
      <c r="IC27" s="211"/>
      <c r="ID27" s="211"/>
      <c r="IE27" s="211"/>
      <c r="IF27" s="211"/>
      <c r="IG27" s="211"/>
      <c r="IH27" s="211"/>
      <c r="II27" s="211"/>
      <c r="IJ27" s="211"/>
      <c r="IK27" s="211"/>
      <c r="IL27" s="211"/>
      <c r="IM27" s="211"/>
      <c r="IN27" s="211"/>
      <c r="IO27" s="211"/>
      <c r="IP27" s="211"/>
      <c r="IQ27" s="211"/>
      <c r="IR27" s="211"/>
      <c r="IS27" s="211"/>
      <c r="IT27" s="211"/>
      <c r="IU27" s="211"/>
      <c r="IV27" s="211"/>
    </row>
    <row r="28" spans="1:256" ht="12.75" customHeight="1">
      <c r="A28" s="188" t="s">
        <v>279</v>
      </c>
      <c r="B28" s="191" t="s">
        <v>280</v>
      </c>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c r="BM28" s="84"/>
      <c r="BN28" s="84"/>
      <c r="BO28" s="84"/>
      <c r="BP28" s="84"/>
      <c r="BQ28" s="84"/>
      <c r="BR28" s="84"/>
      <c r="BS28" s="84"/>
      <c r="BT28" s="84"/>
      <c r="BU28" s="84"/>
      <c r="BV28" s="84"/>
      <c r="BW28" s="84"/>
      <c r="BX28" s="84"/>
      <c r="BY28" s="84"/>
      <c r="BZ28" s="84"/>
      <c r="CA28" s="84"/>
      <c r="CB28" s="84"/>
      <c r="CC28" s="84"/>
      <c r="CD28" s="84"/>
      <c r="CE28" s="84"/>
      <c r="CF28" s="84"/>
      <c r="CG28" s="84"/>
      <c r="CH28" s="84"/>
      <c r="CI28" s="84"/>
      <c r="CJ28" s="84"/>
      <c r="CK28" s="84"/>
      <c r="CL28" s="84"/>
      <c r="CM28" s="84"/>
      <c r="CN28" s="84"/>
      <c r="CO28" s="84"/>
      <c r="CP28" s="84"/>
      <c r="CQ28" s="84"/>
      <c r="CR28" s="84"/>
      <c r="CS28" s="84"/>
      <c r="CT28" s="84"/>
      <c r="CU28" s="84"/>
      <c r="CV28" s="84"/>
      <c r="CW28" s="84"/>
      <c r="CX28" s="84"/>
      <c r="CY28" s="84"/>
      <c r="CZ28" s="84"/>
      <c r="DA28" s="84"/>
      <c r="DB28" s="84"/>
      <c r="DC28" s="84"/>
      <c r="DD28" s="84"/>
      <c r="DE28" s="84"/>
      <c r="DF28" s="84"/>
      <c r="DG28" s="84"/>
      <c r="DH28" s="84"/>
      <c r="DI28" s="84"/>
      <c r="DJ28" s="84"/>
      <c r="DK28" s="84"/>
      <c r="DL28" s="84"/>
      <c r="DM28" s="84"/>
      <c r="DN28" s="84"/>
      <c r="DO28" s="84"/>
      <c r="DP28" s="84"/>
      <c r="DQ28" s="84"/>
      <c r="DR28" s="84"/>
      <c r="DS28" s="84"/>
      <c r="DT28" s="84"/>
      <c r="DU28" s="84"/>
      <c r="DV28" s="84"/>
      <c r="DW28" s="84"/>
      <c r="DX28" s="84"/>
      <c r="DY28" s="84"/>
      <c r="DZ28" s="84"/>
      <c r="EA28" s="84"/>
      <c r="EB28" s="84"/>
      <c r="EC28" s="84"/>
      <c r="ED28" s="84"/>
      <c r="EE28" s="84"/>
      <c r="EF28" s="84"/>
      <c r="EG28" s="84"/>
      <c r="EH28" s="84"/>
      <c r="EI28" s="84"/>
      <c r="EJ28" s="84"/>
      <c r="EK28" s="84"/>
      <c r="EL28" s="84"/>
      <c r="EM28" s="84"/>
      <c r="EN28" s="84"/>
      <c r="EO28" s="84"/>
      <c r="EP28" s="84"/>
      <c r="EQ28" s="84"/>
      <c r="ER28" s="84"/>
      <c r="ES28" s="84"/>
      <c r="ET28" s="84"/>
      <c r="EU28" s="84"/>
      <c r="EV28" s="84"/>
      <c r="EW28" s="84"/>
      <c r="EX28" s="84"/>
      <c r="EY28" s="84"/>
      <c r="EZ28" s="84"/>
      <c r="FA28" s="84"/>
      <c r="FB28" s="84"/>
      <c r="FC28" s="84"/>
      <c r="FD28" s="84"/>
      <c r="FE28" s="84"/>
      <c r="FF28" s="84"/>
      <c r="FG28" s="84"/>
      <c r="FH28" s="84"/>
      <c r="FI28" s="84"/>
      <c r="FJ28" s="84"/>
      <c r="FK28" s="84"/>
      <c r="FL28" s="84"/>
      <c r="FM28" s="84"/>
      <c r="FN28" s="84"/>
      <c r="FO28" s="84"/>
      <c r="FP28" s="84"/>
      <c r="FQ28" s="84"/>
      <c r="FR28" s="84"/>
      <c r="FS28" s="84"/>
      <c r="FT28" s="84"/>
      <c r="FU28" s="84"/>
      <c r="FV28" s="84"/>
      <c r="FW28" s="84"/>
      <c r="FX28" s="84"/>
      <c r="FY28" s="84"/>
      <c r="FZ28" s="84"/>
      <c r="GA28" s="84"/>
      <c r="GB28" s="84"/>
      <c r="GC28" s="84"/>
      <c r="GD28" s="84"/>
      <c r="GE28" s="84"/>
      <c r="GF28" s="84"/>
      <c r="GG28" s="84"/>
      <c r="GH28" s="84"/>
      <c r="GI28" s="84"/>
      <c r="GJ28" s="84"/>
      <c r="GK28" s="84"/>
      <c r="GL28" s="84"/>
      <c r="GM28" s="84"/>
      <c r="GN28" s="84"/>
      <c r="GO28" s="84"/>
      <c r="GP28" s="84"/>
      <c r="GQ28" s="84"/>
      <c r="GR28" s="84"/>
      <c r="GS28" s="84"/>
      <c r="GT28" s="84"/>
      <c r="GU28" s="84"/>
      <c r="GV28" s="84"/>
      <c r="GW28" s="84"/>
      <c r="GX28" s="84"/>
      <c r="GY28" s="84"/>
      <c r="GZ28" s="84"/>
      <c r="HA28" s="84"/>
      <c r="HB28" s="84"/>
      <c r="HC28" s="84"/>
      <c r="HD28" s="84"/>
      <c r="HE28" s="84"/>
      <c r="HF28" s="84"/>
      <c r="HG28" s="84"/>
      <c r="HH28" s="84"/>
      <c r="HI28" s="84"/>
      <c r="HJ28" s="84"/>
      <c r="HK28" s="84"/>
      <c r="HL28" s="84"/>
      <c r="HM28" s="84"/>
      <c r="HN28" s="84"/>
      <c r="HO28" s="84"/>
      <c r="HP28" s="84"/>
      <c r="HQ28" s="84"/>
      <c r="HR28" s="84"/>
      <c r="HS28" s="84"/>
      <c r="HT28" s="84"/>
      <c r="HU28" s="84"/>
      <c r="HV28" s="84"/>
      <c r="HW28" s="84"/>
      <c r="HX28" s="84"/>
      <c r="HY28" s="84"/>
      <c r="HZ28" s="84"/>
      <c r="IA28" s="84"/>
      <c r="IB28" s="84"/>
      <c r="IC28" s="84"/>
      <c r="ID28" s="84"/>
      <c r="IE28" s="84"/>
      <c r="IF28" s="84"/>
      <c r="IG28" s="84"/>
      <c r="IH28" s="84"/>
      <c r="II28" s="84"/>
      <c r="IJ28" s="84"/>
      <c r="IK28" s="84"/>
      <c r="IL28" s="84"/>
      <c r="IM28" s="84"/>
      <c r="IN28" s="84"/>
      <c r="IO28" s="84"/>
      <c r="IP28" s="84"/>
      <c r="IQ28" s="84"/>
      <c r="IR28" s="84"/>
      <c r="IS28" s="84"/>
      <c r="IT28" s="84"/>
      <c r="IU28" s="84"/>
      <c r="IV28" s="84"/>
    </row>
    <row r="30" spans="1:256">
      <c r="A30" s="194" t="s">
        <v>165</v>
      </c>
      <c r="B30" s="191" t="s">
        <v>281</v>
      </c>
    </row>
    <row r="31" spans="1:256" ht="10.5" customHeight="1">
      <c r="B31" s="198"/>
      <c r="C31" s="198"/>
      <c r="D31" s="182"/>
      <c r="E31" s="182"/>
      <c r="F31" s="182"/>
      <c r="G31" s="182"/>
      <c r="H31" s="182"/>
      <c r="I31" s="182"/>
      <c r="J31" s="182"/>
      <c r="K31" s="182"/>
      <c r="L31" s="182"/>
      <c r="M31" s="182"/>
      <c r="N31" s="182"/>
      <c r="O31" s="182"/>
      <c r="P31" s="182"/>
      <c r="Q31" s="182"/>
      <c r="R31" s="182"/>
      <c r="S31" s="182"/>
      <c r="T31" s="182"/>
      <c r="U31" s="182"/>
      <c r="V31" s="182"/>
      <c r="W31" s="211"/>
      <c r="X31" s="211"/>
      <c r="Y31" s="211"/>
      <c r="Z31" s="211"/>
      <c r="AA31" s="211"/>
      <c r="AB31" s="211"/>
      <c r="AC31" s="211"/>
      <c r="AD31" s="211"/>
      <c r="AE31" s="211"/>
      <c r="AF31" s="211"/>
      <c r="AG31" s="211"/>
      <c r="AH31" s="211"/>
      <c r="AI31" s="211"/>
      <c r="AJ31" s="211"/>
      <c r="AK31" s="211"/>
      <c r="AL31" s="211"/>
      <c r="AM31" s="211"/>
      <c r="AN31" s="211"/>
      <c r="AO31" s="211"/>
      <c r="AP31" s="211"/>
      <c r="AQ31" s="211"/>
      <c r="AR31" s="211"/>
      <c r="AS31" s="211"/>
      <c r="AT31" s="211"/>
      <c r="AU31" s="211"/>
      <c r="AV31" s="211"/>
      <c r="AW31" s="211"/>
      <c r="AX31" s="211"/>
      <c r="AY31" s="211"/>
      <c r="AZ31" s="211"/>
      <c r="BA31" s="211"/>
      <c r="BB31" s="211"/>
      <c r="BC31" s="211"/>
      <c r="BD31" s="211"/>
      <c r="BE31" s="211"/>
      <c r="BF31" s="211"/>
      <c r="BG31" s="211"/>
      <c r="BH31" s="211"/>
      <c r="BI31" s="211"/>
      <c r="BJ31" s="211"/>
      <c r="BK31" s="211"/>
      <c r="BL31" s="211"/>
      <c r="BM31" s="211"/>
      <c r="BN31" s="211"/>
      <c r="BO31" s="211"/>
      <c r="BP31" s="211"/>
      <c r="BQ31" s="211"/>
      <c r="BR31" s="211"/>
      <c r="BS31" s="211"/>
      <c r="BT31" s="211"/>
      <c r="BU31" s="211"/>
      <c r="BV31" s="211"/>
      <c r="BW31" s="211"/>
      <c r="BX31" s="211"/>
      <c r="BY31" s="211"/>
      <c r="BZ31" s="211"/>
      <c r="CA31" s="211"/>
      <c r="CB31" s="211"/>
      <c r="CC31" s="211"/>
      <c r="CD31" s="211"/>
      <c r="CE31" s="211"/>
      <c r="CF31" s="211"/>
      <c r="CG31" s="211"/>
      <c r="CH31" s="211"/>
      <c r="CI31" s="211"/>
      <c r="CJ31" s="211"/>
      <c r="CK31" s="211"/>
      <c r="CL31" s="211"/>
      <c r="CM31" s="211"/>
      <c r="CN31" s="211"/>
      <c r="CO31" s="211"/>
      <c r="CP31" s="211"/>
      <c r="CQ31" s="211"/>
      <c r="CR31" s="211"/>
      <c r="CS31" s="211"/>
      <c r="CT31" s="211"/>
      <c r="CU31" s="211"/>
      <c r="CV31" s="211"/>
      <c r="CW31" s="211"/>
      <c r="CX31" s="211"/>
      <c r="CY31" s="211"/>
      <c r="CZ31" s="211"/>
      <c r="DA31" s="211"/>
      <c r="DB31" s="211"/>
      <c r="DC31" s="211"/>
      <c r="DD31" s="211"/>
      <c r="DE31" s="211"/>
      <c r="DF31" s="211"/>
      <c r="DG31" s="211"/>
      <c r="DH31" s="211"/>
      <c r="DI31" s="211"/>
      <c r="DJ31" s="211"/>
      <c r="DK31" s="211"/>
      <c r="DL31" s="211"/>
      <c r="DM31" s="211"/>
      <c r="DN31" s="211"/>
      <c r="DO31" s="211"/>
      <c r="DP31" s="211"/>
      <c r="DQ31" s="211"/>
      <c r="DR31" s="211"/>
      <c r="DS31" s="211"/>
      <c r="DT31" s="211"/>
      <c r="DU31" s="211"/>
      <c r="DV31" s="211"/>
      <c r="DW31" s="211"/>
      <c r="DX31" s="211"/>
      <c r="DY31" s="211"/>
      <c r="DZ31" s="211"/>
      <c r="EA31" s="211"/>
      <c r="EB31" s="211"/>
      <c r="EC31" s="211"/>
      <c r="ED31" s="211"/>
      <c r="EE31" s="211"/>
      <c r="EF31" s="211"/>
      <c r="EG31" s="211"/>
      <c r="EH31" s="211"/>
      <c r="EI31" s="211"/>
      <c r="EJ31" s="211"/>
      <c r="EK31" s="211"/>
      <c r="EL31" s="211"/>
      <c r="EM31" s="211"/>
      <c r="EN31" s="211"/>
      <c r="EO31" s="211"/>
      <c r="EP31" s="211"/>
      <c r="EQ31" s="211"/>
      <c r="ER31" s="211"/>
      <c r="ES31" s="211"/>
      <c r="ET31" s="211"/>
      <c r="EU31" s="211"/>
      <c r="EV31" s="211"/>
      <c r="EW31" s="211"/>
      <c r="EX31" s="211"/>
      <c r="EY31" s="211"/>
      <c r="EZ31" s="211"/>
      <c r="FA31" s="211"/>
      <c r="FB31" s="211"/>
      <c r="FC31" s="211"/>
      <c r="FD31" s="211"/>
      <c r="FE31" s="211"/>
      <c r="FF31" s="211"/>
      <c r="FG31" s="211"/>
      <c r="FH31" s="211"/>
      <c r="FI31" s="211"/>
      <c r="FJ31" s="211"/>
      <c r="FK31" s="211"/>
      <c r="FL31" s="211"/>
      <c r="FM31" s="211"/>
      <c r="FN31" s="211"/>
      <c r="FO31" s="211"/>
      <c r="FP31" s="211"/>
      <c r="FQ31" s="211"/>
      <c r="FR31" s="211"/>
      <c r="FS31" s="211"/>
      <c r="FT31" s="211"/>
      <c r="FU31" s="211"/>
      <c r="FV31" s="211"/>
      <c r="FW31" s="211"/>
      <c r="FX31" s="211"/>
      <c r="FY31" s="211"/>
      <c r="FZ31" s="211"/>
      <c r="GA31" s="211"/>
      <c r="GB31" s="211"/>
      <c r="GC31" s="211"/>
      <c r="GD31" s="211"/>
      <c r="GE31" s="211"/>
      <c r="GF31" s="211"/>
      <c r="GG31" s="211"/>
      <c r="GH31" s="211"/>
      <c r="GI31" s="211"/>
      <c r="GJ31" s="211"/>
      <c r="GK31" s="211"/>
      <c r="GL31" s="211"/>
      <c r="GM31" s="211"/>
      <c r="GN31" s="211"/>
      <c r="GO31" s="211"/>
      <c r="GP31" s="211"/>
      <c r="GQ31" s="211"/>
      <c r="GR31" s="211"/>
      <c r="GS31" s="211"/>
      <c r="GT31" s="211"/>
      <c r="GU31" s="211"/>
      <c r="GV31" s="211"/>
      <c r="GW31" s="211"/>
      <c r="GX31" s="211"/>
      <c r="GY31" s="211"/>
      <c r="GZ31" s="211"/>
      <c r="HA31" s="211"/>
      <c r="HB31" s="211"/>
      <c r="HC31" s="211"/>
      <c r="HD31" s="211"/>
      <c r="HE31" s="211"/>
      <c r="HF31" s="211"/>
      <c r="HG31" s="211"/>
      <c r="HH31" s="211"/>
      <c r="HI31" s="211"/>
      <c r="HJ31" s="211"/>
      <c r="HK31" s="211"/>
      <c r="HL31" s="211"/>
      <c r="HM31" s="211"/>
      <c r="HN31" s="211"/>
      <c r="HO31" s="211"/>
      <c r="HP31" s="211"/>
      <c r="HQ31" s="211"/>
      <c r="HR31" s="211"/>
      <c r="HS31" s="211"/>
      <c r="HT31" s="211"/>
      <c r="HU31" s="211"/>
      <c r="HV31" s="211"/>
      <c r="HW31" s="211"/>
      <c r="HX31" s="211"/>
      <c r="HY31" s="211"/>
      <c r="HZ31" s="211"/>
      <c r="IA31" s="211"/>
      <c r="IB31" s="211"/>
      <c r="IC31" s="211"/>
      <c r="ID31" s="211"/>
      <c r="IE31" s="211"/>
      <c r="IF31" s="211"/>
      <c r="IG31" s="211"/>
      <c r="IH31" s="211"/>
      <c r="II31" s="211"/>
      <c r="IJ31" s="211"/>
      <c r="IK31" s="211"/>
      <c r="IL31" s="211"/>
      <c r="IM31" s="211"/>
      <c r="IN31" s="211"/>
      <c r="IO31" s="211"/>
      <c r="IP31" s="211"/>
      <c r="IQ31" s="211"/>
      <c r="IR31" s="211"/>
      <c r="IS31" s="211"/>
      <c r="IT31" s="211"/>
      <c r="IU31" s="211"/>
      <c r="IV31" s="211"/>
    </row>
    <row r="32" spans="1:256" ht="26.25" customHeight="1">
      <c r="A32" s="189" t="s">
        <v>23</v>
      </c>
      <c r="B32" s="214" t="s">
        <v>190</v>
      </c>
      <c r="C32" s="214"/>
      <c r="D32" s="214"/>
      <c r="E32" s="214"/>
      <c r="F32" s="214"/>
      <c r="G32" s="214"/>
      <c r="H32" s="214"/>
      <c r="I32" s="214"/>
      <c r="J32" s="214"/>
      <c r="K32" s="214"/>
      <c r="L32" s="214"/>
      <c r="M32" s="214"/>
      <c r="N32" s="214"/>
      <c r="O32" s="214"/>
      <c r="P32" s="214"/>
      <c r="Q32" s="214"/>
      <c r="R32" s="214"/>
      <c r="S32" s="214"/>
      <c r="T32" s="214"/>
      <c r="U32" s="214"/>
      <c r="V32" s="214"/>
      <c r="W32" s="214"/>
      <c r="X32" s="182"/>
      <c r="Y32" s="182"/>
      <c r="Z32" s="182"/>
      <c r="AA32" s="182"/>
      <c r="AB32" s="182"/>
      <c r="AC32" s="182"/>
      <c r="AD32" s="182"/>
      <c r="AE32" s="182"/>
      <c r="AF32" s="182"/>
      <c r="AG32" s="182"/>
      <c r="AH32" s="182"/>
      <c r="AI32" s="182"/>
      <c r="AJ32" s="182"/>
      <c r="AK32" s="182"/>
      <c r="AL32" s="182"/>
      <c r="AM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c r="BJ32" s="182"/>
      <c r="BK32" s="182"/>
      <c r="BL32" s="182"/>
      <c r="BM32" s="182"/>
      <c r="BN32" s="182"/>
      <c r="BO32" s="182"/>
      <c r="BP32" s="182"/>
      <c r="BQ32" s="182"/>
      <c r="BR32" s="182"/>
      <c r="BS32" s="182"/>
      <c r="BT32" s="182"/>
      <c r="BU32" s="182"/>
      <c r="BV32" s="182"/>
      <c r="BW32" s="182"/>
      <c r="BX32" s="182"/>
      <c r="BY32" s="182"/>
      <c r="BZ32" s="182"/>
      <c r="CA32" s="182"/>
      <c r="CB32" s="182"/>
      <c r="CC32" s="182"/>
      <c r="CD32" s="182"/>
      <c r="CE32" s="182"/>
      <c r="CF32" s="182"/>
      <c r="CG32" s="182"/>
      <c r="CH32" s="182"/>
      <c r="CI32" s="182"/>
      <c r="CJ32" s="182"/>
      <c r="CK32" s="182"/>
      <c r="CL32" s="182"/>
      <c r="CM32" s="182"/>
      <c r="CN32" s="182"/>
      <c r="CO32" s="182"/>
      <c r="CP32" s="182"/>
      <c r="CQ32" s="182"/>
      <c r="CR32" s="182"/>
      <c r="CS32" s="182"/>
      <c r="CT32" s="182"/>
      <c r="CU32" s="182"/>
      <c r="CV32" s="182"/>
      <c r="CW32" s="182"/>
      <c r="CX32" s="182"/>
      <c r="CY32" s="182"/>
      <c r="CZ32" s="182"/>
      <c r="DA32" s="182"/>
      <c r="DB32" s="182"/>
      <c r="DC32" s="182"/>
      <c r="DD32" s="182"/>
      <c r="DE32" s="182"/>
      <c r="DF32" s="182"/>
      <c r="DG32" s="182"/>
      <c r="DH32" s="182"/>
      <c r="DI32" s="182"/>
      <c r="DJ32" s="182"/>
      <c r="DK32" s="182"/>
      <c r="DL32" s="182"/>
      <c r="DM32" s="182"/>
      <c r="DN32" s="182"/>
      <c r="DO32" s="182"/>
      <c r="DP32" s="182"/>
      <c r="DQ32" s="182"/>
      <c r="DR32" s="182"/>
      <c r="DS32" s="182"/>
      <c r="DT32" s="182"/>
      <c r="DU32" s="182"/>
      <c r="DV32" s="182"/>
      <c r="DW32" s="182"/>
      <c r="DX32" s="182"/>
      <c r="DY32" s="182"/>
      <c r="DZ32" s="182"/>
      <c r="EA32" s="182"/>
      <c r="EB32" s="182"/>
      <c r="EC32" s="182"/>
      <c r="ED32" s="182"/>
      <c r="EE32" s="182"/>
      <c r="EF32" s="182"/>
      <c r="EG32" s="182"/>
      <c r="EH32" s="182"/>
      <c r="EI32" s="182"/>
      <c r="EJ32" s="182"/>
      <c r="EK32" s="182"/>
      <c r="EL32" s="182"/>
      <c r="EM32" s="182"/>
      <c r="EN32" s="182"/>
      <c r="EO32" s="182"/>
      <c r="EP32" s="182"/>
      <c r="EQ32" s="182"/>
      <c r="ER32" s="182"/>
      <c r="ES32" s="182"/>
      <c r="ET32" s="182"/>
      <c r="EU32" s="182"/>
      <c r="EV32" s="182"/>
      <c r="EW32" s="182"/>
      <c r="EX32" s="182"/>
      <c r="EY32" s="182"/>
      <c r="EZ32" s="182"/>
      <c r="FA32" s="182"/>
      <c r="FB32" s="182"/>
      <c r="FC32" s="182"/>
      <c r="FD32" s="182"/>
      <c r="FE32" s="182"/>
      <c r="FF32" s="182"/>
      <c r="FG32" s="182"/>
      <c r="FH32" s="182"/>
      <c r="FI32" s="182"/>
      <c r="FJ32" s="182"/>
      <c r="FK32" s="182"/>
      <c r="FL32" s="182"/>
      <c r="FM32" s="182"/>
      <c r="FN32" s="182"/>
      <c r="FO32" s="182"/>
      <c r="FP32" s="182"/>
      <c r="FQ32" s="182"/>
      <c r="FR32" s="182"/>
      <c r="FS32" s="182"/>
      <c r="FT32" s="182"/>
      <c r="FU32" s="182"/>
      <c r="FV32" s="182"/>
      <c r="FW32" s="182"/>
      <c r="FX32" s="182"/>
      <c r="FY32" s="182"/>
      <c r="FZ32" s="182"/>
      <c r="GA32" s="182"/>
      <c r="GB32" s="182"/>
      <c r="GC32" s="182"/>
      <c r="GD32" s="182"/>
      <c r="GE32" s="182"/>
      <c r="GF32" s="182"/>
      <c r="GG32" s="182"/>
      <c r="GH32" s="182"/>
      <c r="GI32" s="182"/>
      <c r="GJ32" s="182"/>
      <c r="GK32" s="182"/>
      <c r="GL32" s="182"/>
      <c r="GM32" s="182"/>
      <c r="GN32" s="182"/>
      <c r="GO32" s="182"/>
      <c r="GP32" s="182"/>
      <c r="GQ32" s="182"/>
      <c r="GR32" s="182"/>
      <c r="GS32" s="182"/>
      <c r="GT32" s="182"/>
      <c r="GU32" s="182"/>
      <c r="GV32" s="182"/>
      <c r="GW32" s="182"/>
      <c r="GX32" s="182"/>
      <c r="GY32" s="182"/>
      <c r="GZ32" s="182"/>
      <c r="HA32" s="182"/>
      <c r="HB32" s="182"/>
      <c r="HC32" s="182"/>
      <c r="HD32" s="182"/>
      <c r="HE32" s="182"/>
      <c r="HF32" s="182"/>
      <c r="HG32" s="182"/>
      <c r="HH32" s="182"/>
      <c r="HI32" s="182"/>
      <c r="HJ32" s="182"/>
      <c r="HK32" s="182"/>
      <c r="HL32" s="182"/>
      <c r="HM32" s="182"/>
      <c r="HN32" s="182"/>
      <c r="HO32" s="182"/>
      <c r="HP32" s="182"/>
      <c r="HQ32" s="182"/>
      <c r="HR32" s="182"/>
      <c r="HS32" s="182"/>
      <c r="HT32" s="182"/>
      <c r="HU32" s="182"/>
      <c r="HV32" s="182"/>
      <c r="HW32" s="182"/>
      <c r="HX32" s="182"/>
      <c r="HY32" s="182"/>
      <c r="HZ32" s="182"/>
      <c r="IA32" s="182"/>
      <c r="IB32" s="182"/>
      <c r="IC32" s="182"/>
      <c r="ID32" s="182"/>
      <c r="IE32" s="182"/>
      <c r="IF32" s="182"/>
      <c r="IG32" s="182"/>
      <c r="IH32" s="182"/>
      <c r="II32" s="182"/>
      <c r="IJ32" s="182"/>
      <c r="IK32" s="182"/>
      <c r="IL32" s="182"/>
      <c r="IM32" s="182"/>
      <c r="IN32" s="182"/>
      <c r="IO32" s="182"/>
      <c r="IP32" s="182"/>
      <c r="IQ32" s="182"/>
      <c r="IR32" s="182"/>
      <c r="IS32" s="182"/>
      <c r="IT32" s="182"/>
      <c r="IU32" s="182"/>
      <c r="IV32" s="182"/>
    </row>
    <row r="33" spans="1:256">
      <c r="B33" s="196"/>
    </row>
    <row r="34" spans="1:256">
      <c r="A34" s="199" t="s">
        <v>227</v>
      </c>
      <c r="B34" s="200" t="s">
        <v>275</v>
      </c>
    </row>
    <row r="36" spans="1:256">
      <c r="A36" s="199" t="s">
        <v>277</v>
      </c>
      <c r="B36" s="200" t="s">
        <v>276</v>
      </c>
    </row>
    <row r="38" spans="1:256">
      <c r="A38" s="189" t="s">
        <v>121</v>
      </c>
      <c r="B38" s="211" t="s">
        <v>120</v>
      </c>
      <c r="C38" s="211"/>
      <c r="D38" s="211"/>
      <c r="E38" s="211"/>
      <c r="F38" s="211"/>
      <c r="G38" s="211"/>
      <c r="H38" s="211"/>
      <c r="I38" s="211"/>
      <c r="J38" s="211"/>
      <c r="K38" s="211"/>
      <c r="L38" s="211"/>
      <c r="M38" s="211"/>
      <c r="N38" s="211"/>
      <c r="O38" s="211"/>
      <c r="P38" s="211"/>
      <c r="Q38" s="211"/>
      <c r="R38" s="211"/>
      <c r="S38" s="211"/>
      <c r="T38" s="211"/>
      <c r="U38" s="211"/>
      <c r="V38" s="211"/>
      <c r="W38" s="211"/>
    </row>
    <row r="40" spans="1:256" s="3" customFormat="1">
      <c r="A40" s="189" t="s">
        <v>122</v>
      </c>
      <c r="B40" s="195" t="s">
        <v>123</v>
      </c>
      <c r="C40" s="201"/>
      <c r="W40" s="211"/>
      <c r="X40" s="211"/>
      <c r="Y40" s="211"/>
      <c r="Z40" s="211"/>
      <c r="AA40" s="211"/>
      <c r="AB40" s="211"/>
      <c r="AC40" s="211"/>
      <c r="AD40" s="211"/>
      <c r="AE40" s="211"/>
      <c r="AF40" s="211"/>
      <c r="AG40" s="211"/>
      <c r="AH40" s="211"/>
      <c r="AI40" s="211"/>
      <c r="AJ40" s="211"/>
      <c r="AK40" s="211"/>
      <c r="AL40" s="211"/>
      <c r="AM40" s="211"/>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c r="DJ40" s="211"/>
      <c r="DK40" s="211"/>
      <c r="DL40" s="211"/>
      <c r="DM40" s="211"/>
      <c r="DN40" s="211"/>
      <c r="DO40" s="211"/>
      <c r="DP40" s="211"/>
      <c r="DQ40" s="211"/>
      <c r="DR40" s="211"/>
      <c r="DS40" s="211"/>
      <c r="DT40" s="211"/>
      <c r="DU40" s="211"/>
      <c r="DV40" s="211"/>
      <c r="DW40" s="211"/>
      <c r="DX40" s="211"/>
      <c r="DY40" s="211"/>
      <c r="DZ40" s="211"/>
      <c r="EA40" s="211"/>
      <c r="EB40" s="211"/>
      <c r="EC40" s="211"/>
      <c r="ED40" s="211"/>
      <c r="EE40" s="211"/>
      <c r="EF40" s="211"/>
      <c r="EG40" s="211"/>
      <c r="EH40" s="211"/>
      <c r="EI40" s="211"/>
      <c r="EJ40" s="211"/>
      <c r="EK40" s="211"/>
      <c r="EL40" s="211"/>
      <c r="EM40" s="211"/>
      <c r="EN40" s="211"/>
      <c r="EO40" s="211"/>
      <c r="EP40" s="211"/>
      <c r="EQ40" s="211"/>
      <c r="ER40" s="211"/>
      <c r="ES40" s="211"/>
      <c r="ET40" s="211"/>
      <c r="EU40" s="211"/>
      <c r="EV40" s="211"/>
      <c r="EW40" s="211"/>
      <c r="EX40" s="211"/>
      <c r="EY40" s="211"/>
      <c r="EZ40" s="211"/>
      <c r="FA40" s="211"/>
      <c r="FB40" s="211"/>
      <c r="FC40" s="211"/>
      <c r="FD40" s="211"/>
      <c r="FE40" s="211"/>
      <c r="FF40" s="211"/>
      <c r="FG40" s="211"/>
      <c r="FH40" s="211"/>
      <c r="FI40" s="211"/>
      <c r="FJ40" s="211"/>
      <c r="FK40" s="211"/>
      <c r="FL40" s="211"/>
      <c r="FM40" s="211"/>
      <c r="FN40" s="211"/>
      <c r="FO40" s="211"/>
      <c r="FP40" s="211"/>
      <c r="FQ40" s="211"/>
      <c r="FR40" s="211"/>
      <c r="FS40" s="211"/>
      <c r="FT40" s="211"/>
      <c r="FU40" s="211"/>
      <c r="FV40" s="211"/>
      <c r="FW40" s="211"/>
      <c r="FX40" s="211"/>
      <c r="FY40" s="211"/>
      <c r="FZ40" s="211"/>
      <c r="GA40" s="211"/>
      <c r="GB40" s="211"/>
      <c r="GC40" s="211"/>
      <c r="GD40" s="211"/>
      <c r="GE40" s="211"/>
      <c r="GF40" s="211"/>
      <c r="GG40" s="211"/>
      <c r="GH40" s="211"/>
      <c r="GI40" s="211"/>
      <c r="GJ40" s="211"/>
      <c r="GK40" s="211"/>
      <c r="GL40" s="211"/>
      <c r="GM40" s="211"/>
      <c r="GN40" s="211"/>
      <c r="GO40" s="211"/>
      <c r="GP40" s="211"/>
      <c r="GQ40" s="211"/>
      <c r="GR40" s="211"/>
      <c r="GS40" s="211"/>
      <c r="GT40" s="211"/>
      <c r="GU40" s="211"/>
      <c r="GV40" s="211"/>
      <c r="GW40" s="211"/>
      <c r="GX40" s="211"/>
      <c r="GY40" s="211"/>
      <c r="GZ40" s="211"/>
      <c r="HA40" s="211"/>
      <c r="HB40" s="211"/>
      <c r="HC40" s="211"/>
      <c r="HD40" s="211"/>
      <c r="HE40" s="211"/>
      <c r="HF40" s="211"/>
      <c r="HG40" s="211"/>
      <c r="HH40" s="211"/>
      <c r="HI40" s="211"/>
      <c r="HJ40" s="211"/>
      <c r="HK40" s="211"/>
      <c r="HL40" s="211"/>
      <c r="HM40" s="211"/>
      <c r="HN40" s="211"/>
      <c r="HO40" s="211"/>
      <c r="HP40" s="211"/>
      <c r="HQ40" s="211"/>
      <c r="HR40" s="211"/>
      <c r="HS40" s="211"/>
      <c r="HT40" s="211"/>
      <c r="HU40" s="211"/>
      <c r="HV40" s="211"/>
      <c r="HW40" s="211"/>
      <c r="HX40" s="211"/>
      <c r="HY40" s="211"/>
      <c r="HZ40" s="211"/>
      <c r="IA40" s="211"/>
      <c r="IB40" s="211"/>
      <c r="IC40" s="211"/>
      <c r="ID40" s="211"/>
      <c r="IE40" s="211"/>
      <c r="IF40" s="211"/>
      <c r="IG40" s="211"/>
      <c r="IH40" s="211"/>
      <c r="II40" s="211"/>
      <c r="IJ40" s="211"/>
      <c r="IK40" s="211"/>
      <c r="IL40" s="211"/>
      <c r="IM40" s="211"/>
      <c r="IN40" s="211"/>
      <c r="IO40" s="211"/>
      <c r="IP40" s="211"/>
      <c r="IQ40" s="211"/>
      <c r="IR40" s="211"/>
      <c r="IS40" s="211"/>
      <c r="IT40" s="211"/>
      <c r="IU40" s="211"/>
      <c r="IV40" s="211"/>
    </row>
    <row r="41" spans="1:256" s="3" customFormat="1">
      <c r="A41" s="198"/>
      <c r="B41" s="198"/>
      <c r="C41" s="198"/>
      <c r="D41" s="84"/>
      <c r="E41" s="84"/>
      <c r="F41" s="84"/>
      <c r="G41" s="84"/>
      <c r="H41" s="84"/>
      <c r="I41" s="84"/>
      <c r="J41" s="84"/>
      <c r="K41" s="84"/>
      <c r="L41" s="84"/>
      <c r="M41" s="84"/>
      <c r="N41" s="84"/>
      <c r="O41" s="84"/>
      <c r="P41" s="84"/>
      <c r="Q41" s="84"/>
      <c r="R41" s="84"/>
      <c r="S41" s="84"/>
      <c r="T41" s="84"/>
      <c r="U41" s="84"/>
      <c r="V41" s="84"/>
      <c r="W41" s="84"/>
      <c r="X41" s="84"/>
      <c r="Y41" s="84"/>
      <c r="Z41" s="84"/>
      <c r="AA41" s="84"/>
      <c r="AB41" s="84"/>
      <c r="AC41" s="84"/>
      <c r="AD41" s="84"/>
      <c r="AE41" s="84"/>
      <c r="AF41" s="84"/>
      <c r="AG41" s="84"/>
      <c r="AH41" s="84"/>
      <c r="AI41" s="84"/>
      <c r="AJ41" s="84"/>
      <c r="AK41" s="84"/>
      <c r="AL41" s="84"/>
      <c r="AM41" s="84"/>
      <c r="AN41" s="84"/>
      <c r="AO41" s="84"/>
      <c r="AP41" s="84"/>
      <c r="AQ41" s="84"/>
      <c r="AR41" s="84"/>
      <c r="AS41" s="84"/>
      <c r="AT41" s="84"/>
      <c r="AU41" s="84"/>
      <c r="AV41" s="84"/>
      <c r="AW41" s="84"/>
      <c r="AX41" s="84"/>
      <c r="AY41" s="84"/>
      <c r="AZ41" s="84"/>
      <c r="BA41" s="84"/>
      <c r="BB41" s="84"/>
      <c r="BC41" s="84"/>
      <c r="BD41" s="84"/>
      <c r="BE41" s="84"/>
      <c r="BF41" s="84"/>
      <c r="BG41" s="84"/>
      <c r="BH41" s="84"/>
      <c r="BI41" s="84"/>
      <c r="BJ41" s="84"/>
      <c r="BK41" s="84"/>
      <c r="BL41" s="84"/>
      <c r="BM41" s="84"/>
      <c r="BN41" s="84"/>
      <c r="BO41" s="84"/>
      <c r="BP41" s="84"/>
      <c r="BQ41" s="84"/>
      <c r="BR41" s="84"/>
      <c r="BS41" s="84"/>
      <c r="BT41" s="84"/>
      <c r="BU41" s="84"/>
      <c r="BV41" s="84"/>
      <c r="BW41" s="84"/>
      <c r="BX41" s="84"/>
      <c r="BY41" s="84"/>
      <c r="BZ41" s="84"/>
      <c r="CA41" s="84"/>
      <c r="CB41" s="84"/>
      <c r="CC41" s="84"/>
      <c r="CD41" s="84"/>
      <c r="CE41" s="84"/>
      <c r="CF41" s="84"/>
      <c r="CG41" s="84"/>
      <c r="CH41" s="84"/>
      <c r="CI41" s="84"/>
      <c r="CJ41" s="84"/>
      <c r="CK41" s="84"/>
      <c r="CL41" s="84"/>
      <c r="CM41" s="84"/>
      <c r="CN41" s="84"/>
      <c r="CO41" s="84"/>
      <c r="CP41" s="84"/>
      <c r="CQ41" s="84"/>
      <c r="CR41" s="84"/>
      <c r="CS41" s="84"/>
      <c r="CT41" s="84"/>
      <c r="CU41" s="84"/>
      <c r="CV41" s="84"/>
      <c r="CW41" s="84"/>
      <c r="CX41" s="84"/>
      <c r="CY41" s="84"/>
      <c r="CZ41" s="84"/>
      <c r="DA41" s="84"/>
      <c r="DB41" s="84"/>
      <c r="DC41" s="84"/>
      <c r="DD41" s="84"/>
      <c r="DE41" s="84"/>
      <c r="DF41" s="84"/>
      <c r="DG41" s="84"/>
      <c r="DH41" s="84"/>
      <c r="DI41" s="84"/>
      <c r="DJ41" s="84"/>
      <c r="DK41" s="84"/>
      <c r="DL41" s="84"/>
      <c r="DM41" s="84"/>
      <c r="DN41" s="84"/>
      <c r="DO41" s="84"/>
      <c r="DP41" s="84"/>
      <c r="DQ41" s="84"/>
      <c r="DR41" s="84"/>
      <c r="DS41" s="84"/>
      <c r="DT41" s="84"/>
      <c r="DU41" s="84"/>
      <c r="DV41" s="84"/>
      <c r="DW41" s="84"/>
      <c r="DX41" s="84"/>
      <c r="DY41" s="84"/>
      <c r="DZ41" s="84"/>
      <c r="EA41" s="84"/>
      <c r="EB41" s="84"/>
      <c r="EC41" s="84"/>
      <c r="ED41" s="84"/>
      <c r="EE41" s="84"/>
      <c r="EF41" s="84"/>
      <c r="EG41" s="84"/>
      <c r="EH41" s="84"/>
      <c r="EI41" s="84"/>
      <c r="EJ41" s="84"/>
      <c r="EK41" s="84"/>
      <c r="EL41" s="84"/>
      <c r="EM41" s="84"/>
      <c r="EN41" s="84"/>
      <c r="EO41" s="84"/>
      <c r="EP41" s="84"/>
      <c r="EQ41" s="84"/>
      <c r="ER41" s="84"/>
      <c r="ES41" s="84"/>
      <c r="ET41" s="84"/>
      <c r="EU41" s="84"/>
      <c r="EV41" s="84"/>
      <c r="EW41" s="84"/>
      <c r="EX41" s="84"/>
      <c r="EY41" s="84"/>
      <c r="EZ41" s="84"/>
      <c r="FA41" s="84"/>
      <c r="FB41" s="84"/>
      <c r="FC41" s="84"/>
      <c r="FD41" s="84"/>
      <c r="FE41" s="84"/>
      <c r="FF41" s="84"/>
      <c r="FG41" s="84"/>
      <c r="FH41" s="84"/>
      <c r="FI41" s="84"/>
      <c r="FJ41" s="84"/>
      <c r="FK41" s="84"/>
      <c r="FL41" s="84"/>
      <c r="FM41" s="84"/>
      <c r="FN41" s="84"/>
      <c r="FO41" s="84"/>
      <c r="FP41" s="84"/>
      <c r="FQ41" s="84"/>
      <c r="FR41" s="84"/>
      <c r="FS41" s="84"/>
      <c r="FT41" s="84"/>
      <c r="FU41" s="84"/>
      <c r="FV41" s="84"/>
      <c r="FW41" s="84"/>
      <c r="FX41" s="84"/>
      <c r="FY41" s="84"/>
      <c r="FZ41" s="84"/>
      <c r="GA41" s="84"/>
      <c r="GB41" s="84"/>
      <c r="GC41" s="84"/>
      <c r="GD41" s="84"/>
      <c r="GE41" s="84"/>
      <c r="GF41" s="84"/>
      <c r="GG41" s="84"/>
      <c r="GH41" s="84"/>
      <c r="GI41" s="84"/>
      <c r="GJ41" s="84"/>
      <c r="GK41" s="84"/>
      <c r="GL41" s="84"/>
      <c r="GM41" s="84"/>
      <c r="GN41" s="84"/>
      <c r="GO41" s="84"/>
      <c r="GP41" s="84"/>
      <c r="GQ41" s="84"/>
      <c r="GR41" s="84"/>
      <c r="GS41" s="84"/>
      <c r="GT41" s="84"/>
      <c r="GU41" s="84"/>
      <c r="GV41" s="84"/>
      <c r="GW41" s="84"/>
      <c r="GX41" s="84"/>
      <c r="GY41" s="84"/>
      <c r="GZ41" s="84"/>
      <c r="HA41" s="84"/>
      <c r="HB41" s="84"/>
      <c r="HC41" s="84"/>
      <c r="HD41" s="84"/>
      <c r="HE41" s="84"/>
      <c r="HF41" s="84"/>
      <c r="HG41" s="84"/>
      <c r="HH41" s="84"/>
      <c r="HI41" s="84"/>
      <c r="HJ41" s="84"/>
      <c r="HK41" s="84"/>
      <c r="HL41" s="84"/>
      <c r="HM41" s="84"/>
      <c r="HN41" s="84"/>
      <c r="HO41" s="84"/>
      <c r="HP41" s="84"/>
      <c r="HQ41" s="84"/>
      <c r="HR41" s="84"/>
      <c r="HS41" s="84"/>
      <c r="HT41" s="84"/>
      <c r="HU41" s="84"/>
      <c r="HV41" s="84"/>
      <c r="HW41" s="84"/>
      <c r="HX41" s="84"/>
      <c r="HY41" s="84"/>
      <c r="HZ41" s="84"/>
      <c r="IA41" s="84"/>
      <c r="IB41" s="84"/>
      <c r="IC41" s="84"/>
      <c r="ID41" s="84"/>
      <c r="IE41" s="84"/>
      <c r="IF41" s="84"/>
      <c r="IG41" s="84"/>
      <c r="IH41" s="84"/>
      <c r="II41" s="84"/>
      <c r="IJ41" s="84"/>
      <c r="IK41" s="84"/>
      <c r="IL41" s="84"/>
      <c r="IM41" s="84"/>
      <c r="IN41" s="84"/>
      <c r="IO41" s="84"/>
      <c r="IP41" s="84"/>
      <c r="IQ41" s="84"/>
      <c r="IR41" s="84"/>
      <c r="IS41" s="84"/>
      <c r="IT41" s="84"/>
      <c r="IU41" s="84"/>
      <c r="IV41" s="84"/>
    </row>
    <row r="42" spans="1:256" s="3" customFormat="1" ht="33" customHeight="1">
      <c r="A42" s="189" t="s">
        <v>114</v>
      </c>
      <c r="B42" s="214" t="s">
        <v>124</v>
      </c>
      <c r="C42" s="214"/>
      <c r="D42" s="214"/>
      <c r="E42" s="214"/>
      <c r="F42" s="214"/>
      <c r="G42" s="214"/>
      <c r="H42" s="214"/>
      <c r="I42" s="214"/>
      <c r="J42" s="214"/>
      <c r="K42" s="214"/>
      <c r="L42" s="214"/>
      <c r="M42" s="214"/>
      <c r="N42" s="214"/>
      <c r="O42" s="214"/>
      <c r="P42" s="214"/>
      <c r="Q42" s="214"/>
      <c r="R42" s="214"/>
      <c r="S42" s="214"/>
      <c r="T42" s="214"/>
      <c r="U42" s="214"/>
      <c r="V42" s="214"/>
      <c r="W42" s="21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4"/>
      <c r="BL42" s="154"/>
      <c r="BM42" s="154"/>
      <c r="BN42" s="154"/>
      <c r="BO42" s="154"/>
      <c r="BP42" s="154"/>
      <c r="BQ42" s="154"/>
      <c r="BR42" s="154"/>
      <c r="BS42" s="154"/>
      <c r="BT42" s="154"/>
      <c r="BU42" s="154"/>
      <c r="BV42" s="154"/>
      <c r="BW42" s="154"/>
      <c r="BX42" s="154"/>
      <c r="BY42" s="154"/>
      <c r="BZ42" s="154"/>
      <c r="CA42" s="154"/>
      <c r="CB42" s="154"/>
      <c r="CC42" s="154"/>
      <c r="CD42" s="154"/>
      <c r="CE42" s="154"/>
      <c r="CF42" s="154"/>
      <c r="CG42" s="154"/>
      <c r="CH42" s="154"/>
      <c r="CI42" s="154"/>
      <c r="CJ42" s="154"/>
      <c r="CK42" s="154"/>
      <c r="CL42" s="154"/>
      <c r="CM42" s="154"/>
      <c r="CN42" s="154"/>
      <c r="CO42" s="154"/>
      <c r="CP42" s="154"/>
      <c r="CQ42" s="154"/>
      <c r="CR42" s="154"/>
      <c r="CS42" s="154"/>
      <c r="CT42" s="154"/>
      <c r="CU42" s="154"/>
      <c r="CV42" s="154"/>
      <c r="CW42" s="154"/>
      <c r="CX42" s="154"/>
      <c r="CY42" s="154"/>
      <c r="CZ42" s="154"/>
      <c r="DA42" s="154"/>
      <c r="DB42" s="154"/>
      <c r="DC42" s="154"/>
      <c r="DD42" s="154"/>
      <c r="DE42" s="154"/>
      <c r="DF42" s="154"/>
      <c r="DG42" s="154"/>
      <c r="DH42" s="154"/>
      <c r="DI42" s="154"/>
      <c r="DJ42" s="154"/>
      <c r="DK42" s="154"/>
      <c r="DL42" s="154"/>
      <c r="DM42" s="154"/>
      <c r="DN42" s="154"/>
      <c r="DO42" s="154"/>
      <c r="DP42" s="154"/>
      <c r="DQ42" s="154"/>
      <c r="DR42" s="154"/>
      <c r="DS42" s="154"/>
      <c r="DT42" s="154"/>
      <c r="DU42" s="154"/>
      <c r="DV42" s="154"/>
      <c r="DW42" s="154"/>
      <c r="DX42" s="154"/>
      <c r="DY42" s="154"/>
      <c r="DZ42" s="154"/>
      <c r="EA42" s="154"/>
      <c r="EB42" s="154"/>
      <c r="EC42" s="154"/>
      <c r="ED42" s="154"/>
      <c r="EE42" s="154"/>
      <c r="EF42" s="154"/>
      <c r="EG42" s="154"/>
      <c r="EH42" s="154"/>
      <c r="EI42" s="154"/>
      <c r="EJ42" s="154"/>
      <c r="EK42" s="154"/>
      <c r="EL42" s="154"/>
      <c r="EM42" s="154"/>
      <c r="EN42" s="154"/>
      <c r="EO42" s="154"/>
      <c r="EP42" s="154"/>
      <c r="EQ42" s="154"/>
      <c r="ER42" s="154"/>
      <c r="ES42" s="154"/>
      <c r="ET42" s="154"/>
      <c r="EU42" s="154"/>
      <c r="EV42" s="154"/>
      <c r="EW42" s="154"/>
      <c r="EX42" s="154"/>
      <c r="EY42" s="154"/>
      <c r="EZ42" s="154"/>
      <c r="FA42" s="154"/>
      <c r="FB42" s="154"/>
      <c r="FC42" s="154"/>
      <c r="FD42" s="154"/>
      <c r="FE42" s="154"/>
      <c r="FF42" s="154"/>
      <c r="FG42" s="154"/>
      <c r="FH42" s="154"/>
      <c r="FI42" s="154"/>
      <c r="FJ42" s="154"/>
      <c r="FK42" s="154"/>
      <c r="FL42" s="154"/>
      <c r="FM42" s="154"/>
      <c r="FN42" s="154"/>
      <c r="FO42" s="154"/>
      <c r="FP42" s="154"/>
      <c r="FQ42" s="154"/>
      <c r="FR42" s="154"/>
      <c r="FS42" s="154"/>
      <c r="FT42" s="154"/>
      <c r="FU42" s="154"/>
      <c r="FV42" s="154"/>
      <c r="FW42" s="154"/>
      <c r="FX42" s="154"/>
      <c r="FY42" s="154"/>
      <c r="FZ42" s="154"/>
      <c r="GA42" s="154"/>
      <c r="GB42" s="154"/>
      <c r="GC42" s="154"/>
      <c r="GD42" s="154"/>
      <c r="GE42" s="154"/>
      <c r="GF42" s="154"/>
      <c r="GG42" s="154"/>
      <c r="GH42" s="154"/>
      <c r="GI42" s="154"/>
      <c r="GJ42" s="154"/>
      <c r="GK42" s="154"/>
      <c r="GL42" s="154"/>
      <c r="GM42" s="154"/>
      <c r="GN42" s="154"/>
      <c r="GO42" s="154"/>
      <c r="GP42" s="154"/>
      <c r="GQ42" s="154"/>
      <c r="GR42" s="154"/>
      <c r="GS42" s="154"/>
      <c r="GT42" s="154"/>
      <c r="GU42" s="154"/>
      <c r="GV42" s="154"/>
      <c r="GW42" s="154"/>
      <c r="GX42" s="154"/>
      <c r="GY42" s="154"/>
      <c r="GZ42" s="154"/>
      <c r="HA42" s="154"/>
      <c r="HB42" s="154"/>
      <c r="HC42" s="154"/>
      <c r="HD42" s="154"/>
      <c r="HE42" s="154"/>
      <c r="HF42" s="154"/>
      <c r="HG42" s="154"/>
      <c r="HH42" s="154"/>
      <c r="HI42" s="154"/>
      <c r="HJ42" s="154"/>
      <c r="HK42" s="154"/>
      <c r="HL42" s="154"/>
      <c r="HM42" s="154"/>
      <c r="HN42" s="154"/>
      <c r="HO42" s="154"/>
      <c r="HP42" s="154"/>
      <c r="HQ42" s="154"/>
      <c r="HR42" s="154"/>
      <c r="HS42" s="154"/>
      <c r="HT42" s="154"/>
      <c r="HU42" s="154"/>
      <c r="HV42" s="154"/>
      <c r="HW42" s="154"/>
      <c r="HX42" s="154"/>
      <c r="HY42" s="154"/>
      <c r="HZ42" s="154"/>
      <c r="IA42" s="154"/>
      <c r="IB42" s="154"/>
      <c r="IC42" s="154"/>
      <c r="ID42" s="154"/>
      <c r="IE42" s="154"/>
      <c r="IF42" s="154"/>
      <c r="IG42" s="154"/>
      <c r="IH42" s="154"/>
      <c r="II42" s="154"/>
      <c r="IJ42" s="154"/>
      <c r="IK42" s="154"/>
      <c r="IL42" s="154"/>
      <c r="IM42" s="154"/>
      <c r="IN42" s="154"/>
      <c r="IO42" s="154"/>
      <c r="IP42" s="154"/>
      <c r="IQ42" s="154"/>
      <c r="IR42" s="154"/>
      <c r="IS42" s="154"/>
      <c r="IT42" s="154"/>
      <c r="IU42" s="154"/>
      <c r="IV42" s="154"/>
    </row>
    <row r="43" spans="1:256" s="3" customFormat="1">
      <c r="A43" s="202" t="s">
        <v>115</v>
      </c>
      <c r="B43" s="211" t="s">
        <v>79</v>
      </c>
      <c r="C43" s="211"/>
      <c r="D43" s="211"/>
      <c r="E43" s="211"/>
      <c r="F43" s="211"/>
      <c r="G43" s="211"/>
      <c r="H43" s="211"/>
      <c r="I43" s="211"/>
      <c r="J43" s="211"/>
      <c r="K43" s="211"/>
      <c r="L43" s="211"/>
      <c r="M43" s="211"/>
      <c r="N43" s="211"/>
      <c r="O43" s="211"/>
      <c r="P43" s="211"/>
      <c r="Q43" s="211"/>
      <c r="R43" s="211"/>
      <c r="S43" s="211"/>
      <c r="T43" s="211"/>
      <c r="U43" s="211"/>
      <c r="V43" s="211"/>
      <c r="W43" s="211"/>
      <c r="X43" s="154"/>
      <c r="Y43" s="154"/>
      <c r="Z43" s="154"/>
      <c r="AA43" s="154"/>
      <c r="AB43" s="154"/>
      <c r="AC43" s="154"/>
      <c r="AD43" s="154"/>
      <c r="AE43" s="154"/>
      <c r="AF43" s="154"/>
      <c r="AG43" s="154"/>
      <c r="AH43" s="154"/>
      <c r="AI43" s="154"/>
      <c r="AJ43" s="154"/>
      <c r="AK43" s="154"/>
      <c r="AL43" s="154"/>
      <c r="AM43" s="154"/>
      <c r="AN43" s="154"/>
      <c r="AO43" s="154"/>
      <c r="AP43" s="154"/>
      <c r="AQ43" s="154"/>
      <c r="AR43" s="154"/>
      <c r="AS43" s="154"/>
      <c r="AT43" s="154"/>
      <c r="AU43" s="154"/>
      <c r="AV43" s="154"/>
      <c r="AW43" s="154"/>
      <c r="AX43" s="154"/>
      <c r="AY43" s="154"/>
      <c r="AZ43" s="154"/>
      <c r="BA43" s="154"/>
      <c r="BB43" s="154"/>
      <c r="BC43" s="154"/>
      <c r="BD43" s="154"/>
      <c r="BE43" s="154"/>
      <c r="BF43" s="154"/>
      <c r="BG43" s="154"/>
      <c r="BH43" s="154"/>
      <c r="BI43" s="154"/>
      <c r="BJ43" s="154"/>
      <c r="BK43" s="154"/>
      <c r="BL43" s="154"/>
      <c r="BM43" s="154"/>
      <c r="BN43" s="154"/>
      <c r="BO43" s="154"/>
      <c r="BP43" s="154"/>
      <c r="BQ43" s="154"/>
      <c r="BR43" s="154"/>
      <c r="BS43" s="154"/>
      <c r="BT43" s="154"/>
      <c r="BU43" s="154"/>
      <c r="BV43" s="154"/>
      <c r="BW43" s="154"/>
      <c r="BX43" s="154"/>
      <c r="BY43" s="154"/>
      <c r="BZ43" s="154"/>
      <c r="CA43" s="154"/>
      <c r="CB43" s="154"/>
      <c r="CC43" s="154"/>
      <c r="CD43" s="154"/>
      <c r="CE43" s="154"/>
      <c r="CF43" s="154"/>
      <c r="CG43" s="154"/>
      <c r="CH43" s="154"/>
      <c r="CI43" s="154"/>
      <c r="CJ43" s="154"/>
      <c r="CK43" s="154"/>
      <c r="CL43" s="154"/>
      <c r="CM43" s="154"/>
      <c r="CN43" s="154"/>
      <c r="CO43" s="154"/>
      <c r="CP43" s="154"/>
      <c r="CQ43" s="154"/>
      <c r="CR43" s="154"/>
      <c r="CS43" s="154"/>
      <c r="CT43" s="154"/>
      <c r="CU43" s="154"/>
      <c r="CV43" s="154"/>
      <c r="CW43" s="154"/>
      <c r="CX43" s="154"/>
      <c r="CY43" s="154"/>
      <c r="CZ43" s="154"/>
      <c r="DA43" s="154"/>
      <c r="DB43" s="154"/>
      <c r="DC43" s="154"/>
      <c r="DD43" s="154"/>
      <c r="DE43" s="154"/>
      <c r="DF43" s="154"/>
      <c r="DG43" s="154"/>
      <c r="DH43" s="154"/>
      <c r="DI43" s="154"/>
      <c r="DJ43" s="154"/>
      <c r="DK43" s="154"/>
      <c r="DL43" s="154"/>
      <c r="DM43" s="154"/>
      <c r="DN43" s="154"/>
      <c r="DO43" s="154"/>
      <c r="DP43" s="154"/>
      <c r="DQ43" s="154"/>
      <c r="DR43" s="154"/>
      <c r="DS43" s="154"/>
      <c r="DT43" s="154"/>
      <c r="DU43" s="154"/>
      <c r="DV43" s="154"/>
      <c r="DW43" s="154"/>
      <c r="DX43" s="154"/>
      <c r="DY43" s="154"/>
      <c r="DZ43" s="154"/>
      <c r="EA43" s="154"/>
      <c r="EB43" s="154"/>
      <c r="EC43" s="154"/>
      <c r="ED43" s="154"/>
      <c r="EE43" s="154"/>
      <c r="EF43" s="154"/>
      <c r="EG43" s="154"/>
      <c r="EH43" s="154"/>
      <c r="EI43" s="154"/>
      <c r="EJ43" s="154"/>
      <c r="EK43" s="154"/>
      <c r="EL43" s="154"/>
      <c r="EM43" s="154"/>
      <c r="EN43" s="154"/>
      <c r="EO43" s="154"/>
      <c r="EP43" s="154"/>
      <c r="EQ43" s="154"/>
      <c r="ER43" s="154"/>
      <c r="ES43" s="154"/>
      <c r="ET43" s="154"/>
      <c r="EU43" s="154"/>
      <c r="EV43" s="154"/>
      <c r="EW43" s="154"/>
      <c r="EX43" s="154"/>
      <c r="EY43" s="154"/>
      <c r="EZ43" s="154"/>
      <c r="FA43" s="154"/>
      <c r="FB43" s="154"/>
      <c r="FC43" s="154"/>
      <c r="FD43" s="154"/>
      <c r="FE43" s="154"/>
      <c r="FF43" s="154"/>
      <c r="FG43" s="154"/>
      <c r="FH43" s="154"/>
      <c r="FI43" s="154"/>
      <c r="FJ43" s="154"/>
      <c r="FK43" s="154"/>
      <c r="FL43" s="154"/>
      <c r="FM43" s="154"/>
      <c r="FN43" s="154"/>
      <c r="FO43" s="154"/>
      <c r="FP43" s="154"/>
      <c r="FQ43" s="154"/>
      <c r="FR43" s="154"/>
      <c r="FS43" s="154"/>
      <c r="FT43" s="154"/>
      <c r="FU43" s="154"/>
      <c r="FV43" s="154"/>
      <c r="FW43" s="154"/>
      <c r="FX43" s="154"/>
      <c r="FY43" s="154"/>
      <c r="FZ43" s="154"/>
      <c r="GA43" s="154"/>
      <c r="GB43" s="154"/>
      <c r="GC43" s="154"/>
      <c r="GD43" s="154"/>
      <c r="GE43" s="154"/>
      <c r="GF43" s="154"/>
      <c r="GG43" s="154"/>
      <c r="GH43" s="154"/>
      <c r="GI43" s="154"/>
      <c r="GJ43" s="154"/>
      <c r="GK43" s="154"/>
      <c r="GL43" s="154"/>
      <c r="GM43" s="154"/>
      <c r="GN43" s="154"/>
      <c r="GO43" s="154"/>
      <c r="GP43" s="154"/>
      <c r="GQ43" s="154"/>
      <c r="GR43" s="154"/>
      <c r="GS43" s="154"/>
      <c r="GT43" s="154"/>
      <c r="GU43" s="154"/>
      <c r="GV43" s="154"/>
      <c r="GW43" s="154"/>
      <c r="GX43" s="154"/>
      <c r="GY43" s="154"/>
      <c r="GZ43" s="154"/>
      <c r="HA43" s="154"/>
      <c r="HB43" s="154"/>
      <c r="HC43" s="154"/>
      <c r="HD43" s="154"/>
      <c r="HE43" s="154"/>
      <c r="HF43" s="154"/>
      <c r="HG43" s="154"/>
      <c r="HH43" s="154"/>
      <c r="HI43" s="154"/>
      <c r="HJ43" s="154"/>
      <c r="HK43" s="154"/>
      <c r="HL43" s="154"/>
      <c r="HM43" s="154"/>
      <c r="HN43" s="154"/>
      <c r="HO43" s="154"/>
      <c r="HP43" s="154"/>
      <c r="HQ43" s="154"/>
      <c r="HR43" s="154"/>
      <c r="HS43" s="154"/>
      <c r="HT43" s="154"/>
      <c r="HU43" s="154"/>
      <c r="HV43" s="154"/>
      <c r="HW43" s="154"/>
      <c r="HX43" s="154"/>
      <c r="HY43" s="154"/>
      <c r="HZ43" s="154"/>
      <c r="IA43" s="154"/>
      <c r="IB43" s="154"/>
      <c r="IC43" s="154"/>
      <c r="ID43" s="154"/>
      <c r="IE43" s="154"/>
      <c r="IF43" s="154"/>
      <c r="IG43" s="154"/>
      <c r="IH43" s="154"/>
      <c r="II43" s="154"/>
      <c r="IJ43" s="154"/>
      <c r="IK43" s="154"/>
      <c r="IL43" s="154"/>
      <c r="IM43" s="154"/>
      <c r="IN43" s="154"/>
      <c r="IO43" s="154"/>
      <c r="IP43" s="154"/>
      <c r="IQ43" s="154"/>
      <c r="IR43" s="154"/>
      <c r="IS43" s="154"/>
      <c r="IT43" s="154"/>
      <c r="IU43" s="154"/>
      <c r="IV43" s="154"/>
    </row>
    <row r="44" spans="1:256" s="3" customFormat="1" ht="9.9499999999999993" customHeight="1">
      <c r="A44" s="203"/>
      <c r="B44" s="211" t="s">
        <v>282</v>
      </c>
      <c r="C44" s="211"/>
      <c r="D44" s="211"/>
      <c r="E44" s="211"/>
      <c r="F44" s="211"/>
      <c r="G44" s="211"/>
      <c r="H44" s="211"/>
      <c r="I44" s="211"/>
      <c r="J44" s="211"/>
      <c r="K44" s="211"/>
      <c r="L44" s="211"/>
      <c r="M44" s="211"/>
      <c r="N44" s="211"/>
      <c r="O44" s="211"/>
      <c r="P44" s="211"/>
      <c r="Q44" s="211"/>
      <c r="R44" s="211"/>
      <c r="S44" s="211"/>
      <c r="T44" s="211"/>
      <c r="U44" s="211"/>
      <c r="V44" s="211"/>
      <c r="W44" s="211"/>
      <c r="X44" s="154"/>
      <c r="Y44" s="154"/>
      <c r="Z44" s="154"/>
      <c r="AA44" s="154"/>
      <c r="AB44" s="154"/>
      <c r="AC44" s="154"/>
      <c r="AD44" s="154"/>
      <c r="AE44" s="154"/>
      <c r="AF44" s="154"/>
      <c r="AG44" s="154"/>
      <c r="AH44" s="154"/>
      <c r="AI44" s="154"/>
      <c r="AJ44" s="154"/>
      <c r="AK44" s="154"/>
      <c r="AL44" s="154"/>
      <c r="AM44" s="154"/>
      <c r="AN44" s="154"/>
      <c r="AO44" s="154"/>
      <c r="AP44" s="154"/>
      <c r="AQ44" s="154"/>
      <c r="AR44" s="154"/>
      <c r="AS44" s="154"/>
      <c r="AT44" s="154"/>
      <c r="AU44" s="154"/>
      <c r="AV44" s="154"/>
      <c r="AW44" s="154"/>
      <c r="AX44" s="154"/>
      <c r="AY44" s="154"/>
      <c r="AZ44" s="154"/>
      <c r="BA44" s="154"/>
      <c r="BB44" s="154"/>
      <c r="BC44" s="154"/>
      <c r="BD44" s="154"/>
      <c r="BE44" s="154"/>
      <c r="BF44" s="154"/>
      <c r="BG44" s="154"/>
      <c r="BH44" s="154"/>
      <c r="BI44" s="154"/>
      <c r="BJ44" s="154"/>
      <c r="BK44" s="154"/>
      <c r="BL44" s="154"/>
      <c r="BM44" s="154"/>
      <c r="BN44" s="154"/>
      <c r="BO44" s="154"/>
      <c r="BP44" s="154"/>
      <c r="BQ44" s="154"/>
      <c r="BR44" s="154"/>
      <c r="BS44" s="154"/>
      <c r="BT44" s="154"/>
      <c r="BU44" s="154"/>
      <c r="BV44" s="154"/>
      <c r="BW44" s="154"/>
      <c r="BX44" s="154"/>
      <c r="BY44" s="154"/>
      <c r="BZ44" s="154"/>
      <c r="CA44" s="154"/>
      <c r="CB44" s="154"/>
      <c r="CC44" s="154"/>
      <c r="CD44" s="154"/>
      <c r="CE44" s="154"/>
      <c r="CF44" s="154"/>
      <c r="CG44" s="154"/>
      <c r="CH44" s="154"/>
      <c r="CI44" s="154"/>
      <c r="CJ44" s="154"/>
      <c r="CK44" s="154"/>
      <c r="CL44" s="154"/>
      <c r="CM44" s="154"/>
      <c r="CN44" s="154"/>
      <c r="CO44" s="154"/>
      <c r="CP44" s="154"/>
      <c r="CQ44" s="154"/>
      <c r="CR44" s="154"/>
      <c r="CS44" s="154"/>
      <c r="CT44" s="154"/>
      <c r="CU44" s="154"/>
      <c r="CV44" s="154"/>
      <c r="CW44" s="154"/>
      <c r="CX44" s="154"/>
      <c r="CY44" s="154"/>
      <c r="CZ44" s="154"/>
      <c r="DA44" s="154"/>
      <c r="DB44" s="154"/>
      <c r="DC44" s="154"/>
      <c r="DD44" s="154"/>
      <c r="DE44" s="154"/>
      <c r="DF44" s="154"/>
      <c r="DG44" s="154"/>
      <c r="DH44" s="154"/>
      <c r="DI44" s="154"/>
      <c r="DJ44" s="154"/>
      <c r="DK44" s="154"/>
      <c r="DL44" s="154"/>
      <c r="DM44" s="154"/>
      <c r="DN44" s="154"/>
      <c r="DO44" s="154"/>
      <c r="DP44" s="154"/>
      <c r="DQ44" s="154"/>
      <c r="DR44" s="154"/>
      <c r="DS44" s="154"/>
      <c r="DT44" s="154"/>
      <c r="DU44" s="154"/>
      <c r="DV44" s="154"/>
      <c r="DW44" s="154"/>
      <c r="DX44" s="154"/>
      <c r="DY44" s="154"/>
      <c r="DZ44" s="154"/>
      <c r="EA44" s="154"/>
      <c r="EB44" s="154"/>
      <c r="EC44" s="154"/>
      <c r="ED44" s="154"/>
      <c r="EE44" s="154"/>
      <c r="EF44" s="154"/>
      <c r="EG44" s="154"/>
      <c r="EH44" s="154"/>
      <c r="EI44" s="154"/>
      <c r="EJ44" s="154"/>
      <c r="EK44" s="154"/>
      <c r="EL44" s="154"/>
      <c r="EM44" s="154"/>
      <c r="EN44" s="154"/>
      <c r="EO44" s="154"/>
      <c r="EP44" s="154"/>
      <c r="EQ44" s="154"/>
      <c r="ER44" s="154"/>
      <c r="ES44" s="154"/>
      <c r="ET44" s="154"/>
      <c r="EU44" s="154"/>
      <c r="EV44" s="154"/>
      <c r="EW44" s="154"/>
      <c r="EX44" s="154"/>
      <c r="EY44" s="154"/>
      <c r="EZ44" s="154"/>
      <c r="FA44" s="154"/>
      <c r="FB44" s="154"/>
      <c r="FC44" s="154"/>
      <c r="FD44" s="154"/>
      <c r="FE44" s="154"/>
      <c r="FF44" s="154"/>
      <c r="FG44" s="154"/>
      <c r="FH44" s="154"/>
      <c r="FI44" s="154"/>
      <c r="FJ44" s="154"/>
      <c r="FK44" s="154"/>
      <c r="FL44" s="154"/>
      <c r="FM44" s="154"/>
      <c r="FN44" s="154"/>
      <c r="FO44" s="154"/>
      <c r="FP44" s="154"/>
      <c r="FQ44" s="154"/>
      <c r="FR44" s="154"/>
      <c r="FS44" s="154"/>
      <c r="FT44" s="154"/>
      <c r="FU44" s="154"/>
      <c r="FV44" s="154"/>
      <c r="FW44" s="154"/>
      <c r="FX44" s="154"/>
      <c r="FY44" s="154"/>
      <c r="FZ44" s="154"/>
      <c r="GA44" s="154"/>
      <c r="GB44" s="154"/>
      <c r="GC44" s="154"/>
      <c r="GD44" s="154"/>
      <c r="GE44" s="154"/>
      <c r="GF44" s="154"/>
      <c r="GG44" s="154"/>
      <c r="GH44" s="154"/>
      <c r="GI44" s="154"/>
      <c r="GJ44" s="154"/>
      <c r="GK44" s="154"/>
      <c r="GL44" s="154"/>
      <c r="GM44" s="154"/>
      <c r="GN44" s="154"/>
      <c r="GO44" s="154"/>
      <c r="GP44" s="154"/>
      <c r="GQ44" s="154"/>
      <c r="GR44" s="154"/>
      <c r="GS44" s="154"/>
      <c r="GT44" s="154"/>
      <c r="GU44" s="154"/>
      <c r="GV44" s="154"/>
      <c r="GW44" s="154"/>
      <c r="GX44" s="154"/>
      <c r="GY44" s="154"/>
      <c r="GZ44" s="154"/>
      <c r="HA44" s="154"/>
      <c r="HB44" s="154"/>
      <c r="HC44" s="154"/>
      <c r="HD44" s="154"/>
      <c r="HE44" s="154"/>
      <c r="HF44" s="154"/>
      <c r="HG44" s="154"/>
      <c r="HH44" s="154"/>
      <c r="HI44" s="154"/>
      <c r="HJ44" s="154"/>
      <c r="HK44" s="154"/>
      <c r="HL44" s="154"/>
      <c r="HM44" s="154"/>
      <c r="HN44" s="154"/>
      <c r="HO44" s="154"/>
      <c r="HP44" s="154"/>
      <c r="HQ44" s="154"/>
      <c r="HR44" s="154"/>
      <c r="HS44" s="154"/>
      <c r="HT44" s="154"/>
      <c r="HU44" s="154"/>
      <c r="HV44" s="154"/>
      <c r="HW44" s="154"/>
      <c r="HX44" s="154"/>
      <c r="HY44" s="154"/>
      <c r="HZ44" s="154"/>
      <c r="IA44" s="154"/>
      <c r="IB44" s="154"/>
      <c r="IC44" s="154"/>
      <c r="ID44" s="154"/>
      <c r="IE44" s="154"/>
      <c r="IF44" s="154"/>
      <c r="IG44" s="154"/>
      <c r="IH44" s="154"/>
      <c r="II44" s="154"/>
      <c r="IJ44" s="154"/>
      <c r="IK44" s="154"/>
      <c r="IL44" s="154"/>
      <c r="IM44" s="154"/>
      <c r="IN44" s="154"/>
      <c r="IO44" s="154"/>
      <c r="IP44" s="154"/>
      <c r="IQ44" s="154"/>
      <c r="IR44" s="154"/>
      <c r="IS44" s="154"/>
      <c r="IT44" s="154"/>
      <c r="IU44" s="154"/>
      <c r="IV44" s="154"/>
    </row>
    <row r="45" spans="1:256" s="3" customFormat="1" ht="9.9499999999999993" customHeight="1">
      <c r="A45" s="201"/>
      <c r="B45" s="211" t="s">
        <v>118</v>
      </c>
      <c r="C45" s="211"/>
      <c r="D45" s="211"/>
      <c r="E45" s="211"/>
      <c r="F45" s="211"/>
      <c r="G45" s="211"/>
      <c r="H45" s="211"/>
      <c r="I45" s="211"/>
      <c r="J45" s="211"/>
      <c r="K45" s="211"/>
      <c r="L45" s="211"/>
      <c r="M45" s="211"/>
      <c r="N45" s="211"/>
      <c r="O45" s="211"/>
      <c r="P45" s="211"/>
      <c r="Q45" s="211"/>
      <c r="R45" s="211"/>
      <c r="S45" s="211"/>
      <c r="T45" s="211"/>
      <c r="U45" s="211"/>
      <c r="V45" s="211"/>
      <c r="W45" s="211"/>
      <c r="X45" s="154"/>
      <c r="Y45" s="154"/>
      <c r="Z45" s="154"/>
      <c r="AA45" s="154"/>
      <c r="AB45" s="154"/>
      <c r="AC45" s="154"/>
      <c r="AD45" s="154"/>
      <c r="AE45" s="154"/>
      <c r="AF45" s="154"/>
      <c r="AG45" s="154"/>
      <c r="AH45" s="154"/>
      <c r="AI45" s="154"/>
      <c r="AJ45" s="154"/>
      <c r="AK45" s="154"/>
      <c r="AL45" s="154"/>
      <c r="AM45" s="154"/>
      <c r="AN45" s="154"/>
      <c r="AO45" s="154"/>
      <c r="AP45" s="154"/>
      <c r="AQ45" s="154"/>
      <c r="AR45" s="154"/>
      <c r="AS45" s="154"/>
      <c r="AT45" s="154"/>
      <c r="AU45" s="154"/>
      <c r="AV45" s="154"/>
      <c r="AW45" s="154"/>
      <c r="AX45" s="154"/>
      <c r="AY45" s="154"/>
      <c r="AZ45" s="154"/>
      <c r="BA45" s="154"/>
      <c r="BB45" s="154"/>
      <c r="BC45" s="154"/>
      <c r="BD45" s="154"/>
      <c r="BE45" s="154"/>
      <c r="BF45" s="154"/>
      <c r="BG45" s="154"/>
      <c r="BH45" s="154"/>
      <c r="BI45" s="154"/>
      <c r="BJ45" s="154"/>
      <c r="BK45" s="154"/>
      <c r="BL45" s="154"/>
      <c r="BM45" s="154"/>
      <c r="BN45" s="154"/>
      <c r="BO45" s="154"/>
      <c r="BP45" s="154"/>
      <c r="BQ45" s="154"/>
      <c r="BR45" s="154"/>
      <c r="BS45" s="154"/>
      <c r="BT45" s="154"/>
      <c r="BU45" s="154"/>
      <c r="BV45" s="154"/>
      <c r="BW45" s="154"/>
      <c r="BX45" s="154"/>
      <c r="BY45" s="154"/>
      <c r="BZ45" s="154"/>
      <c r="CA45" s="154"/>
      <c r="CB45" s="154"/>
      <c r="CC45" s="154"/>
      <c r="CD45" s="154"/>
      <c r="CE45" s="154"/>
      <c r="CF45" s="154"/>
      <c r="CG45" s="154"/>
      <c r="CH45" s="154"/>
      <c r="CI45" s="154"/>
      <c r="CJ45" s="154"/>
      <c r="CK45" s="154"/>
      <c r="CL45" s="154"/>
      <c r="CM45" s="154"/>
      <c r="CN45" s="154"/>
      <c r="CO45" s="154"/>
      <c r="CP45" s="154"/>
      <c r="CQ45" s="154"/>
      <c r="CR45" s="154"/>
      <c r="CS45" s="154"/>
      <c r="CT45" s="154"/>
      <c r="CU45" s="154"/>
      <c r="CV45" s="154"/>
      <c r="CW45" s="154"/>
      <c r="CX45" s="154"/>
      <c r="CY45" s="154"/>
      <c r="CZ45" s="154"/>
      <c r="DA45" s="154"/>
      <c r="DB45" s="154"/>
      <c r="DC45" s="154"/>
      <c r="DD45" s="154"/>
      <c r="DE45" s="154"/>
      <c r="DF45" s="154"/>
      <c r="DG45" s="154"/>
      <c r="DH45" s="154"/>
      <c r="DI45" s="154"/>
      <c r="DJ45" s="154"/>
      <c r="DK45" s="154"/>
      <c r="DL45" s="154"/>
      <c r="DM45" s="154"/>
      <c r="DN45" s="154"/>
      <c r="DO45" s="154"/>
      <c r="DP45" s="154"/>
      <c r="DQ45" s="154"/>
      <c r="DR45" s="154"/>
      <c r="DS45" s="154"/>
      <c r="DT45" s="154"/>
      <c r="DU45" s="154"/>
      <c r="DV45" s="154"/>
      <c r="DW45" s="154"/>
      <c r="DX45" s="154"/>
      <c r="DY45" s="154"/>
      <c r="DZ45" s="154"/>
      <c r="EA45" s="154"/>
      <c r="EB45" s="154"/>
      <c r="EC45" s="154"/>
      <c r="ED45" s="154"/>
      <c r="EE45" s="154"/>
      <c r="EF45" s="154"/>
      <c r="EG45" s="154"/>
      <c r="EH45" s="154"/>
      <c r="EI45" s="154"/>
      <c r="EJ45" s="154"/>
      <c r="EK45" s="154"/>
      <c r="EL45" s="154"/>
      <c r="EM45" s="154"/>
      <c r="EN45" s="154"/>
      <c r="EO45" s="154"/>
      <c r="EP45" s="154"/>
      <c r="EQ45" s="154"/>
      <c r="ER45" s="154"/>
      <c r="ES45" s="154"/>
      <c r="ET45" s="154"/>
      <c r="EU45" s="154"/>
      <c r="EV45" s="154"/>
      <c r="EW45" s="154"/>
      <c r="EX45" s="154"/>
      <c r="EY45" s="154"/>
      <c r="EZ45" s="154"/>
      <c r="FA45" s="154"/>
      <c r="FB45" s="154"/>
      <c r="FC45" s="154"/>
      <c r="FD45" s="154"/>
      <c r="FE45" s="154"/>
      <c r="FF45" s="154"/>
      <c r="FG45" s="154"/>
      <c r="FH45" s="154"/>
      <c r="FI45" s="154"/>
      <c r="FJ45" s="154"/>
      <c r="FK45" s="154"/>
      <c r="FL45" s="154"/>
      <c r="FM45" s="154"/>
      <c r="FN45" s="154"/>
      <c r="FO45" s="154"/>
      <c r="FP45" s="154"/>
      <c r="FQ45" s="154"/>
      <c r="FR45" s="154"/>
      <c r="FS45" s="154"/>
      <c r="FT45" s="154"/>
      <c r="FU45" s="154"/>
      <c r="FV45" s="154"/>
      <c r="FW45" s="154"/>
      <c r="FX45" s="154"/>
      <c r="FY45" s="154"/>
      <c r="FZ45" s="154"/>
      <c r="GA45" s="154"/>
      <c r="GB45" s="154"/>
      <c r="GC45" s="154"/>
      <c r="GD45" s="154"/>
      <c r="GE45" s="154"/>
      <c r="GF45" s="154"/>
      <c r="GG45" s="154"/>
      <c r="GH45" s="154"/>
      <c r="GI45" s="154"/>
      <c r="GJ45" s="154"/>
      <c r="GK45" s="154"/>
      <c r="GL45" s="154"/>
      <c r="GM45" s="154"/>
      <c r="GN45" s="154"/>
      <c r="GO45" s="154"/>
      <c r="GP45" s="154"/>
      <c r="GQ45" s="154"/>
      <c r="GR45" s="154"/>
      <c r="GS45" s="154"/>
      <c r="GT45" s="154"/>
      <c r="GU45" s="154"/>
      <c r="GV45" s="154"/>
      <c r="GW45" s="154"/>
      <c r="GX45" s="154"/>
      <c r="GY45" s="154"/>
      <c r="GZ45" s="154"/>
      <c r="HA45" s="154"/>
      <c r="HB45" s="154"/>
      <c r="HC45" s="154"/>
      <c r="HD45" s="154"/>
      <c r="HE45" s="154"/>
      <c r="HF45" s="154"/>
      <c r="HG45" s="154"/>
      <c r="HH45" s="154"/>
      <c r="HI45" s="154"/>
      <c r="HJ45" s="154"/>
      <c r="HK45" s="154"/>
      <c r="HL45" s="154"/>
      <c r="HM45" s="154"/>
      <c r="HN45" s="154"/>
      <c r="HO45" s="154"/>
      <c r="HP45" s="154"/>
      <c r="HQ45" s="154"/>
      <c r="HR45" s="154"/>
      <c r="HS45" s="154"/>
      <c r="HT45" s="154"/>
      <c r="HU45" s="154"/>
      <c r="HV45" s="154"/>
      <c r="HW45" s="154"/>
      <c r="HX45" s="154"/>
      <c r="HY45" s="154"/>
      <c r="HZ45" s="154"/>
      <c r="IA45" s="154"/>
      <c r="IB45" s="154"/>
      <c r="IC45" s="154"/>
      <c r="ID45" s="154"/>
      <c r="IE45" s="154"/>
      <c r="IF45" s="154"/>
      <c r="IG45" s="154"/>
      <c r="IH45" s="154"/>
      <c r="II45" s="154"/>
      <c r="IJ45" s="154"/>
      <c r="IK45" s="154"/>
      <c r="IL45" s="154"/>
      <c r="IM45" s="154"/>
      <c r="IN45" s="154"/>
      <c r="IO45" s="154"/>
      <c r="IP45" s="154"/>
      <c r="IQ45" s="154"/>
      <c r="IR45" s="154"/>
      <c r="IS45" s="154"/>
      <c r="IT45" s="154"/>
      <c r="IU45" s="154"/>
      <c r="IV45" s="154"/>
    </row>
    <row r="46" spans="1:256" s="3" customFormat="1">
      <c r="A46" s="201"/>
      <c r="B46" s="211" t="s">
        <v>125</v>
      </c>
      <c r="C46" s="211"/>
      <c r="D46" s="211"/>
      <c r="E46" s="211"/>
      <c r="F46" s="211"/>
      <c r="G46" s="211"/>
      <c r="H46" s="211"/>
      <c r="I46" s="211"/>
      <c r="J46" s="211"/>
      <c r="K46" s="211"/>
      <c r="L46" s="211"/>
      <c r="M46" s="211"/>
      <c r="N46" s="211"/>
      <c r="O46" s="211"/>
      <c r="P46" s="211"/>
      <c r="Q46" s="211"/>
      <c r="R46" s="211"/>
      <c r="S46" s="211"/>
      <c r="T46" s="211"/>
      <c r="U46" s="211"/>
      <c r="V46" s="211"/>
      <c r="W46" s="211"/>
      <c r="X46" s="154"/>
      <c r="Y46" s="154"/>
      <c r="Z46" s="154"/>
      <c r="AA46" s="154"/>
      <c r="AB46" s="154"/>
      <c r="AC46" s="154"/>
      <c r="AD46" s="154"/>
      <c r="AE46" s="154"/>
      <c r="AF46" s="154"/>
      <c r="AG46" s="154"/>
      <c r="AH46" s="154"/>
      <c r="AI46" s="154"/>
      <c r="AJ46" s="154"/>
      <c r="AK46" s="154"/>
      <c r="AL46" s="154"/>
      <c r="AM46" s="154"/>
      <c r="AN46" s="154"/>
      <c r="AO46" s="154"/>
      <c r="AP46" s="154"/>
      <c r="AQ46" s="154"/>
      <c r="AR46" s="154"/>
      <c r="AS46" s="154"/>
      <c r="AT46" s="154"/>
      <c r="AU46" s="154"/>
      <c r="AV46" s="154"/>
      <c r="AW46" s="154"/>
      <c r="AX46" s="154"/>
      <c r="AY46" s="154"/>
      <c r="AZ46" s="154"/>
      <c r="BA46" s="154"/>
      <c r="BB46" s="154"/>
      <c r="BC46" s="154"/>
      <c r="BD46" s="154"/>
      <c r="BE46" s="154"/>
      <c r="BF46" s="154"/>
      <c r="BG46" s="154"/>
      <c r="BH46" s="154"/>
      <c r="BI46" s="154"/>
      <c r="BJ46" s="154"/>
      <c r="BK46" s="154"/>
      <c r="BL46" s="154"/>
      <c r="BM46" s="154"/>
      <c r="BN46" s="154"/>
      <c r="BO46" s="154"/>
      <c r="BP46" s="154"/>
      <c r="BQ46" s="154"/>
      <c r="BR46" s="154"/>
      <c r="BS46" s="154"/>
      <c r="BT46" s="154"/>
      <c r="BU46" s="154"/>
      <c r="BV46" s="154"/>
      <c r="BW46" s="154"/>
      <c r="BX46" s="154"/>
      <c r="BY46" s="154"/>
      <c r="BZ46" s="154"/>
      <c r="CA46" s="154"/>
      <c r="CB46" s="154"/>
      <c r="CC46" s="154"/>
      <c r="CD46" s="154"/>
      <c r="CE46" s="154"/>
      <c r="CF46" s="154"/>
      <c r="CG46" s="154"/>
      <c r="CH46" s="154"/>
      <c r="CI46" s="154"/>
      <c r="CJ46" s="154"/>
      <c r="CK46" s="154"/>
      <c r="CL46" s="154"/>
      <c r="CM46" s="154"/>
      <c r="CN46" s="154"/>
      <c r="CO46" s="154"/>
      <c r="CP46" s="154"/>
      <c r="CQ46" s="154"/>
      <c r="CR46" s="154"/>
      <c r="CS46" s="154"/>
      <c r="CT46" s="154"/>
      <c r="CU46" s="154"/>
      <c r="CV46" s="154"/>
      <c r="CW46" s="154"/>
      <c r="CX46" s="154"/>
      <c r="CY46" s="154"/>
      <c r="CZ46" s="154"/>
      <c r="DA46" s="154"/>
      <c r="DB46" s="154"/>
      <c r="DC46" s="154"/>
      <c r="DD46" s="154"/>
      <c r="DE46" s="154"/>
      <c r="DF46" s="154"/>
      <c r="DG46" s="154"/>
      <c r="DH46" s="154"/>
      <c r="DI46" s="154"/>
      <c r="DJ46" s="154"/>
      <c r="DK46" s="154"/>
      <c r="DL46" s="154"/>
      <c r="DM46" s="154"/>
      <c r="DN46" s="154"/>
      <c r="DO46" s="154"/>
      <c r="DP46" s="154"/>
      <c r="DQ46" s="154"/>
      <c r="DR46" s="154"/>
      <c r="DS46" s="154"/>
      <c r="DT46" s="154"/>
      <c r="DU46" s="154"/>
      <c r="DV46" s="154"/>
      <c r="DW46" s="154"/>
      <c r="DX46" s="154"/>
      <c r="DY46" s="154"/>
      <c r="DZ46" s="154"/>
      <c r="EA46" s="154"/>
      <c r="EB46" s="154"/>
      <c r="EC46" s="154"/>
      <c r="ED46" s="154"/>
      <c r="EE46" s="154"/>
      <c r="EF46" s="154"/>
      <c r="EG46" s="154"/>
      <c r="EH46" s="154"/>
      <c r="EI46" s="154"/>
      <c r="EJ46" s="154"/>
      <c r="EK46" s="154"/>
      <c r="EL46" s="154"/>
      <c r="EM46" s="154"/>
      <c r="EN46" s="154"/>
      <c r="EO46" s="154"/>
      <c r="EP46" s="154"/>
      <c r="EQ46" s="154"/>
      <c r="ER46" s="154"/>
      <c r="ES46" s="154"/>
      <c r="ET46" s="154"/>
      <c r="EU46" s="154"/>
      <c r="EV46" s="154"/>
      <c r="EW46" s="154"/>
      <c r="EX46" s="154"/>
      <c r="EY46" s="154"/>
      <c r="EZ46" s="154"/>
      <c r="FA46" s="154"/>
      <c r="FB46" s="154"/>
      <c r="FC46" s="154"/>
      <c r="FD46" s="154"/>
      <c r="FE46" s="154"/>
      <c r="FF46" s="154"/>
      <c r="FG46" s="154"/>
      <c r="FH46" s="154"/>
      <c r="FI46" s="154"/>
      <c r="FJ46" s="154"/>
      <c r="FK46" s="154"/>
      <c r="FL46" s="154"/>
      <c r="FM46" s="154"/>
      <c r="FN46" s="154"/>
      <c r="FO46" s="154"/>
      <c r="FP46" s="154"/>
      <c r="FQ46" s="154"/>
      <c r="FR46" s="154"/>
      <c r="FS46" s="154"/>
      <c r="FT46" s="154"/>
      <c r="FU46" s="154"/>
      <c r="FV46" s="154"/>
      <c r="FW46" s="154"/>
      <c r="FX46" s="154"/>
      <c r="FY46" s="154"/>
      <c r="FZ46" s="154"/>
      <c r="GA46" s="154"/>
      <c r="GB46" s="154"/>
      <c r="GC46" s="154"/>
      <c r="GD46" s="154"/>
      <c r="GE46" s="154"/>
      <c r="GF46" s="154"/>
      <c r="GG46" s="154"/>
      <c r="GH46" s="154"/>
      <c r="GI46" s="154"/>
      <c r="GJ46" s="154"/>
      <c r="GK46" s="154"/>
      <c r="GL46" s="154"/>
      <c r="GM46" s="154"/>
      <c r="GN46" s="154"/>
      <c r="GO46" s="154"/>
      <c r="GP46" s="154"/>
      <c r="GQ46" s="154"/>
      <c r="GR46" s="154"/>
      <c r="GS46" s="154"/>
      <c r="GT46" s="154"/>
      <c r="GU46" s="154"/>
      <c r="GV46" s="154"/>
      <c r="GW46" s="154"/>
      <c r="GX46" s="154"/>
      <c r="GY46" s="154"/>
      <c r="GZ46" s="154"/>
      <c r="HA46" s="154"/>
      <c r="HB46" s="154"/>
      <c r="HC46" s="154"/>
      <c r="HD46" s="154"/>
      <c r="HE46" s="154"/>
      <c r="HF46" s="154"/>
      <c r="HG46" s="154"/>
      <c r="HH46" s="154"/>
      <c r="HI46" s="154"/>
      <c r="HJ46" s="154"/>
      <c r="HK46" s="154"/>
      <c r="HL46" s="154"/>
      <c r="HM46" s="154"/>
      <c r="HN46" s="154"/>
      <c r="HO46" s="154"/>
      <c r="HP46" s="154"/>
      <c r="HQ46" s="154"/>
      <c r="HR46" s="154"/>
      <c r="HS46" s="154"/>
      <c r="HT46" s="154"/>
      <c r="HU46" s="154"/>
      <c r="HV46" s="154"/>
      <c r="HW46" s="154"/>
      <c r="HX46" s="154"/>
      <c r="HY46" s="154"/>
      <c r="HZ46" s="154"/>
      <c r="IA46" s="154"/>
      <c r="IB46" s="154"/>
      <c r="IC46" s="154"/>
      <c r="ID46" s="154"/>
      <c r="IE46" s="154"/>
      <c r="IF46" s="154"/>
      <c r="IG46" s="154"/>
      <c r="IH46" s="154"/>
      <c r="II46" s="154"/>
      <c r="IJ46" s="154"/>
      <c r="IK46" s="154"/>
      <c r="IL46" s="154"/>
      <c r="IM46" s="154"/>
      <c r="IN46" s="154"/>
      <c r="IO46" s="154"/>
      <c r="IP46" s="154"/>
      <c r="IQ46" s="154"/>
      <c r="IR46" s="154"/>
      <c r="IS46" s="154"/>
      <c r="IT46" s="154"/>
      <c r="IU46" s="154"/>
      <c r="IV46" s="154"/>
    </row>
    <row r="47" spans="1:256" s="3" customFormat="1">
      <c r="A47" s="198"/>
      <c r="B47" s="198"/>
      <c r="C47" s="198"/>
      <c r="D47" s="154"/>
      <c r="E47" s="154"/>
      <c r="F47" s="154"/>
      <c r="G47" s="154"/>
      <c r="H47" s="154"/>
      <c r="I47" s="154"/>
      <c r="J47" s="154"/>
      <c r="K47" s="154"/>
      <c r="L47" s="154"/>
      <c r="M47" s="154"/>
      <c r="N47" s="154"/>
      <c r="O47" s="154"/>
      <c r="P47" s="154"/>
      <c r="Q47" s="154"/>
      <c r="R47" s="154"/>
      <c r="S47" s="154"/>
      <c r="T47" s="154"/>
      <c r="U47" s="154"/>
      <c r="V47" s="154"/>
      <c r="W47" s="154"/>
      <c r="X47" s="154"/>
      <c r="Y47" s="154"/>
      <c r="Z47" s="154"/>
      <c r="AA47" s="154"/>
      <c r="AB47" s="154"/>
      <c r="AC47" s="154"/>
      <c r="AD47" s="154"/>
      <c r="AE47" s="154"/>
      <c r="AF47" s="154"/>
      <c r="AG47" s="154"/>
      <c r="AH47" s="154"/>
      <c r="AI47" s="154"/>
      <c r="AJ47" s="154"/>
      <c r="AK47" s="154"/>
      <c r="AL47" s="154"/>
      <c r="AM47" s="154"/>
      <c r="AN47" s="154"/>
      <c r="AO47" s="154"/>
      <c r="AP47" s="154"/>
      <c r="AQ47" s="154"/>
      <c r="AR47" s="154"/>
      <c r="AS47" s="154"/>
      <c r="AT47" s="154"/>
      <c r="AU47" s="154"/>
      <c r="AV47" s="154"/>
      <c r="AW47" s="154"/>
      <c r="AX47" s="154"/>
      <c r="AY47" s="154"/>
      <c r="AZ47" s="154"/>
      <c r="BA47" s="154"/>
      <c r="BB47" s="154"/>
      <c r="BC47" s="154"/>
      <c r="BD47" s="154"/>
      <c r="BE47" s="154"/>
      <c r="BF47" s="154"/>
      <c r="BG47" s="154"/>
      <c r="BH47" s="154"/>
      <c r="BI47" s="154"/>
      <c r="BJ47" s="154"/>
      <c r="BK47" s="154"/>
      <c r="BL47" s="154"/>
      <c r="BM47" s="154"/>
      <c r="BN47" s="154"/>
      <c r="BO47" s="154"/>
      <c r="BP47" s="154"/>
      <c r="BQ47" s="154"/>
      <c r="BR47" s="154"/>
      <c r="BS47" s="154"/>
      <c r="BT47" s="154"/>
      <c r="BU47" s="154"/>
      <c r="BV47" s="154"/>
      <c r="BW47" s="154"/>
      <c r="BX47" s="154"/>
      <c r="BY47" s="154"/>
      <c r="BZ47" s="154"/>
      <c r="CA47" s="154"/>
      <c r="CB47" s="154"/>
      <c r="CC47" s="154"/>
      <c r="CD47" s="154"/>
      <c r="CE47" s="154"/>
      <c r="CF47" s="154"/>
      <c r="CG47" s="154"/>
      <c r="CH47" s="154"/>
      <c r="CI47" s="154"/>
      <c r="CJ47" s="154"/>
      <c r="CK47" s="154"/>
      <c r="CL47" s="154"/>
      <c r="CM47" s="154"/>
      <c r="CN47" s="154"/>
      <c r="CO47" s="154"/>
      <c r="CP47" s="154"/>
      <c r="CQ47" s="154"/>
      <c r="CR47" s="154"/>
      <c r="CS47" s="154"/>
      <c r="CT47" s="154"/>
      <c r="CU47" s="154"/>
      <c r="CV47" s="154"/>
      <c r="CW47" s="154"/>
      <c r="CX47" s="154"/>
      <c r="CY47" s="154"/>
      <c r="CZ47" s="154"/>
      <c r="DA47" s="154"/>
      <c r="DB47" s="154"/>
      <c r="DC47" s="154"/>
      <c r="DD47" s="154"/>
      <c r="DE47" s="154"/>
      <c r="DF47" s="154"/>
      <c r="DG47" s="154"/>
      <c r="DH47" s="154"/>
      <c r="DI47" s="154"/>
      <c r="DJ47" s="154"/>
      <c r="DK47" s="154"/>
      <c r="DL47" s="154"/>
      <c r="DM47" s="154"/>
      <c r="DN47" s="154"/>
      <c r="DO47" s="154"/>
      <c r="DP47" s="154"/>
      <c r="DQ47" s="154"/>
      <c r="DR47" s="154"/>
      <c r="DS47" s="154"/>
      <c r="DT47" s="154"/>
      <c r="DU47" s="154"/>
      <c r="DV47" s="154"/>
      <c r="DW47" s="154"/>
      <c r="DX47" s="154"/>
      <c r="DY47" s="154"/>
      <c r="DZ47" s="154"/>
      <c r="EA47" s="154"/>
      <c r="EB47" s="154"/>
      <c r="EC47" s="154"/>
      <c r="ED47" s="154"/>
      <c r="EE47" s="154"/>
      <c r="EF47" s="154"/>
      <c r="EG47" s="154"/>
      <c r="EH47" s="154"/>
      <c r="EI47" s="154"/>
      <c r="EJ47" s="154"/>
      <c r="EK47" s="154"/>
      <c r="EL47" s="154"/>
      <c r="EM47" s="154"/>
      <c r="EN47" s="154"/>
      <c r="EO47" s="154"/>
      <c r="EP47" s="154"/>
      <c r="EQ47" s="154"/>
      <c r="ER47" s="154"/>
      <c r="ES47" s="154"/>
      <c r="ET47" s="154"/>
      <c r="EU47" s="154"/>
      <c r="EV47" s="154"/>
      <c r="EW47" s="154"/>
      <c r="EX47" s="154"/>
      <c r="EY47" s="154"/>
      <c r="EZ47" s="154"/>
      <c r="FA47" s="154"/>
      <c r="FB47" s="154"/>
      <c r="FC47" s="154"/>
      <c r="FD47" s="154"/>
      <c r="FE47" s="154"/>
      <c r="FF47" s="154"/>
      <c r="FG47" s="154"/>
      <c r="FH47" s="154"/>
      <c r="FI47" s="154"/>
      <c r="FJ47" s="154"/>
      <c r="FK47" s="154"/>
      <c r="FL47" s="154"/>
      <c r="FM47" s="154"/>
      <c r="FN47" s="154"/>
      <c r="FO47" s="154"/>
      <c r="FP47" s="154"/>
      <c r="FQ47" s="154"/>
      <c r="FR47" s="154"/>
      <c r="FS47" s="154"/>
      <c r="FT47" s="154"/>
      <c r="FU47" s="154"/>
      <c r="FV47" s="154"/>
      <c r="FW47" s="154"/>
      <c r="FX47" s="154"/>
      <c r="FY47" s="154"/>
      <c r="FZ47" s="154"/>
      <c r="GA47" s="154"/>
      <c r="GB47" s="154"/>
      <c r="GC47" s="154"/>
      <c r="GD47" s="154"/>
      <c r="GE47" s="154"/>
      <c r="GF47" s="154"/>
      <c r="GG47" s="154"/>
      <c r="GH47" s="154"/>
      <c r="GI47" s="154"/>
      <c r="GJ47" s="154"/>
      <c r="GK47" s="154"/>
      <c r="GL47" s="154"/>
      <c r="GM47" s="154"/>
      <c r="GN47" s="154"/>
      <c r="GO47" s="154"/>
      <c r="GP47" s="154"/>
      <c r="GQ47" s="154"/>
      <c r="GR47" s="154"/>
      <c r="GS47" s="154"/>
      <c r="GT47" s="154"/>
      <c r="GU47" s="154"/>
      <c r="GV47" s="154"/>
      <c r="GW47" s="154"/>
      <c r="GX47" s="154"/>
      <c r="GY47" s="154"/>
      <c r="GZ47" s="154"/>
      <c r="HA47" s="154"/>
      <c r="HB47" s="154"/>
      <c r="HC47" s="154"/>
      <c r="HD47" s="154"/>
      <c r="HE47" s="154"/>
      <c r="HF47" s="154"/>
      <c r="HG47" s="154"/>
      <c r="HH47" s="154"/>
      <c r="HI47" s="154"/>
      <c r="HJ47" s="154"/>
      <c r="HK47" s="154"/>
      <c r="HL47" s="154"/>
      <c r="HM47" s="154"/>
      <c r="HN47" s="154"/>
      <c r="HO47" s="154"/>
      <c r="HP47" s="154"/>
      <c r="HQ47" s="154"/>
      <c r="HR47" s="154"/>
      <c r="HS47" s="154"/>
      <c r="HT47" s="154"/>
      <c r="HU47" s="154"/>
      <c r="HV47" s="154"/>
      <c r="HW47" s="154"/>
      <c r="HX47" s="154"/>
      <c r="HY47" s="154"/>
      <c r="HZ47" s="154"/>
      <c r="IA47" s="154"/>
      <c r="IB47" s="154"/>
      <c r="IC47" s="154"/>
      <c r="ID47" s="154"/>
      <c r="IE47" s="154"/>
      <c r="IF47" s="154"/>
      <c r="IG47" s="154"/>
      <c r="IH47" s="154"/>
      <c r="II47" s="154"/>
      <c r="IJ47" s="154"/>
      <c r="IK47" s="154"/>
      <c r="IL47" s="154"/>
      <c r="IM47" s="154"/>
      <c r="IN47" s="154"/>
      <c r="IO47" s="154"/>
      <c r="IP47" s="154"/>
      <c r="IQ47" s="154"/>
      <c r="IR47" s="154"/>
      <c r="IS47" s="154"/>
      <c r="IT47" s="154"/>
      <c r="IU47" s="154"/>
      <c r="IV47" s="154"/>
    </row>
    <row r="48" spans="1:256">
      <c r="A48" s="202" t="s">
        <v>84</v>
      </c>
      <c r="B48" s="195" t="s">
        <v>169</v>
      </c>
    </row>
    <row r="49" spans="1:256">
      <c r="W49" s="211"/>
      <c r="X49" s="211"/>
      <c r="Y49" s="211"/>
      <c r="Z49" s="211"/>
      <c r="AA49" s="211"/>
      <c r="AB49" s="211"/>
      <c r="AC49" s="211"/>
      <c r="AD49" s="211"/>
      <c r="AE49" s="211"/>
      <c r="AF49" s="211"/>
      <c r="AG49" s="211"/>
      <c r="AH49" s="211"/>
      <c r="AI49" s="211"/>
      <c r="AJ49" s="211"/>
      <c r="AK49" s="211"/>
      <c r="AL49" s="211"/>
      <c r="AM49" s="211"/>
      <c r="AN49" s="211"/>
      <c r="AO49" s="211"/>
      <c r="AP49" s="211"/>
      <c r="AQ49" s="211"/>
      <c r="AR49" s="211"/>
      <c r="AS49" s="211"/>
      <c r="AT49" s="211"/>
      <c r="AU49" s="211"/>
      <c r="AV49" s="211"/>
      <c r="AW49" s="211"/>
      <c r="AX49" s="211"/>
      <c r="AY49" s="211"/>
      <c r="AZ49" s="211"/>
      <c r="BA49" s="211"/>
      <c r="BB49" s="211"/>
      <c r="BC49" s="211"/>
      <c r="BD49" s="211"/>
      <c r="BE49" s="211"/>
      <c r="BF49" s="211"/>
      <c r="BG49" s="211"/>
      <c r="BH49" s="211"/>
      <c r="BI49" s="211"/>
      <c r="BJ49" s="211"/>
      <c r="BK49" s="211"/>
      <c r="BL49" s="211"/>
      <c r="BM49" s="211"/>
      <c r="BN49" s="211"/>
      <c r="BO49" s="211"/>
      <c r="BP49" s="211"/>
      <c r="BQ49" s="211"/>
      <c r="BR49" s="211"/>
      <c r="BS49" s="211"/>
      <c r="BT49" s="211"/>
      <c r="BU49" s="211"/>
      <c r="BV49" s="211"/>
      <c r="BW49" s="211"/>
      <c r="BX49" s="211"/>
      <c r="BY49" s="211"/>
      <c r="BZ49" s="211"/>
      <c r="CA49" s="211"/>
      <c r="CB49" s="211"/>
      <c r="CC49" s="211"/>
      <c r="CD49" s="211"/>
      <c r="CE49" s="211"/>
      <c r="CF49" s="211"/>
      <c r="CG49" s="211"/>
      <c r="CH49" s="211"/>
      <c r="CI49" s="211"/>
      <c r="CJ49" s="211"/>
      <c r="CK49" s="211"/>
      <c r="CL49" s="211"/>
      <c r="CM49" s="211"/>
      <c r="CN49" s="211"/>
      <c r="CO49" s="211"/>
      <c r="CP49" s="211"/>
      <c r="CQ49" s="211"/>
      <c r="CR49" s="211"/>
      <c r="CS49" s="211"/>
      <c r="CT49" s="211"/>
      <c r="CU49" s="211"/>
      <c r="CV49" s="211"/>
      <c r="CW49" s="211"/>
      <c r="CX49" s="211"/>
      <c r="CY49" s="211"/>
      <c r="CZ49" s="211"/>
      <c r="DA49" s="211"/>
      <c r="DB49" s="211"/>
      <c r="DC49" s="211"/>
      <c r="DD49" s="211"/>
      <c r="DE49" s="211"/>
      <c r="DF49" s="211"/>
      <c r="DG49" s="211"/>
      <c r="DH49" s="211"/>
      <c r="DI49" s="211"/>
      <c r="DJ49" s="211"/>
      <c r="DK49" s="211"/>
      <c r="DL49" s="211"/>
      <c r="DM49" s="211"/>
      <c r="DN49" s="211"/>
      <c r="DO49" s="211"/>
      <c r="DP49" s="211"/>
      <c r="DQ49" s="211"/>
      <c r="DR49" s="211"/>
      <c r="DS49" s="211"/>
      <c r="DT49" s="211"/>
      <c r="DU49" s="211"/>
      <c r="DV49" s="211"/>
      <c r="DW49" s="211"/>
      <c r="DX49" s="211"/>
      <c r="DY49" s="211"/>
      <c r="DZ49" s="211"/>
      <c r="EA49" s="211"/>
      <c r="EB49" s="211"/>
      <c r="EC49" s="211"/>
      <c r="ED49" s="211"/>
      <c r="EE49" s="211"/>
      <c r="EF49" s="211"/>
      <c r="EG49" s="211"/>
      <c r="EH49" s="211"/>
      <c r="EI49" s="211"/>
      <c r="EJ49" s="211"/>
      <c r="EK49" s="211"/>
      <c r="EL49" s="211"/>
      <c r="EM49" s="211"/>
      <c r="EN49" s="211"/>
      <c r="EO49" s="211"/>
      <c r="EP49" s="211"/>
      <c r="EQ49" s="211"/>
      <c r="ER49" s="211"/>
      <c r="ES49" s="211"/>
      <c r="ET49" s="211"/>
      <c r="EU49" s="211"/>
      <c r="EV49" s="211"/>
      <c r="EW49" s="211"/>
      <c r="EX49" s="211"/>
      <c r="EY49" s="211"/>
      <c r="EZ49" s="211"/>
      <c r="FA49" s="211"/>
      <c r="FB49" s="211"/>
      <c r="FC49" s="211"/>
      <c r="FD49" s="211"/>
      <c r="FE49" s="211"/>
      <c r="FF49" s="211"/>
      <c r="FG49" s="211"/>
      <c r="FH49" s="211"/>
      <c r="FI49" s="211"/>
      <c r="FJ49" s="211"/>
      <c r="FK49" s="211"/>
      <c r="FL49" s="211"/>
      <c r="FM49" s="211"/>
      <c r="FN49" s="211"/>
      <c r="FO49" s="211"/>
      <c r="FP49" s="211"/>
      <c r="FQ49" s="211"/>
      <c r="FR49" s="211"/>
      <c r="FS49" s="211"/>
      <c r="FT49" s="211"/>
      <c r="FU49" s="211"/>
      <c r="FV49" s="211"/>
      <c r="FW49" s="211"/>
      <c r="FX49" s="211"/>
      <c r="FY49" s="211"/>
      <c r="FZ49" s="211"/>
      <c r="GA49" s="211"/>
      <c r="GB49" s="211"/>
      <c r="GC49" s="211"/>
      <c r="GD49" s="211"/>
      <c r="GE49" s="211"/>
      <c r="GF49" s="211"/>
      <c r="GG49" s="211"/>
      <c r="GH49" s="211"/>
      <c r="GI49" s="211"/>
      <c r="GJ49" s="211"/>
      <c r="GK49" s="211"/>
      <c r="GL49" s="211"/>
      <c r="GM49" s="211"/>
      <c r="GN49" s="211"/>
      <c r="GO49" s="211"/>
      <c r="GP49" s="211"/>
      <c r="GQ49" s="211"/>
      <c r="GR49" s="211"/>
      <c r="GS49" s="211"/>
      <c r="GT49" s="211"/>
      <c r="GU49" s="211"/>
      <c r="GV49" s="211"/>
      <c r="GW49" s="211"/>
      <c r="GX49" s="211"/>
      <c r="GY49" s="211"/>
      <c r="GZ49" s="211"/>
      <c r="HA49" s="211"/>
      <c r="HB49" s="211"/>
      <c r="HC49" s="211"/>
      <c r="HD49" s="211"/>
      <c r="HE49" s="211"/>
      <c r="HF49" s="211"/>
      <c r="HG49" s="211"/>
      <c r="HH49" s="211"/>
      <c r="HI49" s="211"/>
      <c r="HJ49" s="211"/>
      <c r="HK49" s="211"/>
      <c r="HL49" s="211"/>
      <c r="HM49" s="211"/>
      <c r="HN49" s="211"/>
      <c r="HO49" s="211"/>
      <c r="HP49" s="211"/>
      <c r="HQ49" s="211"/>
      <c r="HR49" s="211"/>
      <c r="HS49" s="211"/>
      <c r="HT49" s="211"/>
      <c r="HU49" s="211"/>
      <c r="HV49" s="211"/>
      <c r="HW49" s="211"/>
      <c r="HX49" s="211"/>
      <c r="HY49" s="211"/>
      <c r="HZ49" s="211"/>
      <c r="IA49" s="211"/>
      <c r="IB49" s="211"/>
      <c r="IC49" s="211"/>
      <c r="ID49" s="211"/>
      <c r="IE49" s="211"/>
      <c r="IF49" s="211"/>
      <c r="IG49" s="211"/>
      <c r="IH49" s="211"/>
      <c r="II49" s="211"/>
      <c r="IJ49" s="211"/>
      <c r="IK49" s="211"/>
      <c r="IL49" s="211"/>
      <c r="IM49" s="211"/>
      <c r="IN49" s="211"/>
      <c r="IO49" s="211"/>
      <c r="IP49" s="211"/>
      <c r="IQ49" s="211"/>
      <c r="IR49" s="211"/>
      <c r="IS49" s="211"/>
      <c r="IT49" s="211"/>
      <c r="IU49" s="211"/>
      <c r="IV49" s="211"/>
    </row>
    <row r="50" spans="1:256">
      <c r="A50" s="204" t="s">
        <v>27</v>
      </c>
    </row>
    <row r="51" spans="1:256">
      <c r="A51" s="205" t="s">
        <v>2</v>
      </c>
      <c r="B51" s="191" t="s">
        <v>33</v>
      </c>
    </row>
    <row r="52" spans="1:256" ht="9.9499999999999993" customHeight="1">
      <c r="A52" s="205" t="s">
        <v>55</v>
      </c>
      <c r="B52" s="191" t="s">
        <v>56</v>
      </c>
    </row>
    <row r="53" spans="1:256">
      <c r="A53" s="205" t="s">
        <v>284</v>
      </c>
      <c r="B53" s="191" t="s">
        <v>285</v>
      </c>
    </row>
    <row r="54" spans="1:256">
      <c r="A54" s="206" t="s">
        <v>16</v>
      </c>
      <c r="B54" s="191" t="s">
        <v>24</v>
      </c>
    </row>
    <row r="55" spans="1:256">
      <c r="A55" s="206" t="s">
        <v>25</v>
      </c>
      <c r="B55" s="191" t="s">
        <v>28</v>
      </c>
    </row>
    <row r="56" spans="1:256">
      <c r="A56" s="206" t="s">
        <v>15</v>
      </c>
      <c r="B56" s="191" t="s">
        <v>183</v>
      </c>
    </row>
    <row r="57" spans="1:256" ht="10.5" customHeight="1">
      <c r="A57" s="206" t="s">
        <v>18</v>
      </c>
      <c r="B57" s="191" t="s">
        <v>31</v>
      </c>
    </row>
    <row r="58" spans="1:256">
      <c r="A58" s="206" t="s">
        <v>17</v>
      </c>
      <c r="B58" s="191" t="s">
        <v>32</v>
      </c>
    </row>
    <row r="59" spans="1:256">
      <c r="A59" s="206" t="s">
        <v>29</v>
      </c>
      <c r="B59" s="191" t="s">
        <v>30</v>
      </c>
    </row>
    <row r="60" spans="1:256">
      <c r="A60" s="206" t="s">
        <v>61</v>
      </c>
      <c r="B60" s="191" t="s">
        <v>62</v>
      </c>
    </row>
    <row r="61" spans="1:256">
      <c r="A61" s="206" t="s">
        <v>35</v>
      </c>
      <c r="B61" s="191" t="s">
        <v>36</v>
      </c>
    </row>
    <row r="62" spans="1:256">
      <c r="A62" s="206" t="s">
        <v>228</v>
      </c>
    </row>
    <row r="64" spans="1:256">
      <c r="A64" s="204" t="s">
        <v>97</v>
      </c>
    </row>
    <row r="65" spans="1:22" ht="9.9499999999999993" customHeight="1">
      <c r="A65" s="212" t="s">
        <v>98</v>
      </c>
      <c r="B65" s="212"/>
      <c r="C65" s="212"/>
      <c r="D65" s="212"/>
      <c r="E65" s="212"/>
      <c r="F65" s="212"/>
      <c r="G65" s="212"/>
      <c r="H65" s="212"/>
      <c r="I65" s="212"/>
      <c r="J65" s="212"/>
      <c r="K65" s="212"/>
      <c r="L65" s="212"/>
      <c r="M65" s="212"/>
      <c r="N65" s="212"/>
      <c r="O65" s="212"/>
      <c r="P65" s="212"/>
      <c r="Q65" s="212"/>
      <c r="R65" s="212"/>
      <c r="S65" s="212"/>
      <c r="T65" s="212"/>
      <c r="U65" s="212"/>
      <c r="V65" s="212"/>
    </row>
    <row r="66" spans="1:22" ht="9.9499999999999993" customHeight="1">
      <c r="A66" s="212"/>
      <c r="B66" s="212"/>
      <c r="C66" s="212"/>
      <c r="D66" s="212"/>
      <c r="E66" s="212"/>
      <c r="F66" s="212"/>
      <c r="G66" s="212"/>
      <c r="H66" s="212"/>
      <c r="I66" s="212"/>
      <c r="J66" s="212"/>
      <c r="K66" s="212"/>
      <c r="L66" s="212"/>
      <c r="M66" s="212"/>
      <c r="N66" s="212"/>
      <c r="O66" s="212"/>
      <c r="P66" s="212"/>
      <c r="Q66" s="212"/>
      <c r="R66" s="212"/>
      <c r="S66" s="212"/>
      <c r="T66" s="212"/>
      <c r="U66" s="212"/>
      <c r="V66" s="212"/>
    </row>
  </sheetData>
  <mergeCells count="104">
    <mergeCell ref="B24:W24"/>
    <mergeCell ref="B42:W42"/>
    <mergeCell ref="B43:W43"/>
    <mergeCell ref="B44:W44"/>
    <mergeCell ref="W7:AR7"/>
    <mergeCell ref="W27:AR27"/>
    <mergeCell ref="A8:V8"/>
    <mergeCell ref="W8:AR8"/>
    <mergeCell ref="B22:W22"/>
    <mergeCell ref="W26:AR26"/>
    <mergeCell ref="B15:W15"/>
    <mergeCell ref="A9:V9"/>
    <mergeCell ref="W31:AR31"/>
    <mergeCell ref="B32:W32"/>
    <mergeCell ref="W40:AR40"/>
    <mergeCell ref="B20:W20"/>
    <mergeCell ref="W23:AR23"/>
    <mergeCell ref="GQ8:HL8"/>
    <mergeCell ref="HM8:IH8"/>
    <mergeCell ref="II8:IV8"/>
    <mergeCell ref="AS23:BN23"/>
    <mergeCell ref="BO23:CJ23"/>
    <mergeCell ref="CK23:DF23"/>
    <mergeCell ref="A6:V6"/>
    <mergeCell ref="A7:V7"/>
    <mergeCell ref="II7:IV7"/>
    <mergeCell ref="AS7:BN7"/>
    <mergeCell ref="BO7:CJ7"/>
    <mergeCell ref="CK7:DF7"/>
    <mergeCell ref="DG7:EB7"/>
    <mergeCell ref="EC7:EX7"/>
    <mergeCell ref="EY7:FT7"/>
    <mergeCell ref="FU7:GP7"/>
    <mergeCell ref="GQ7:HL7"/>
    <mergeCell ref="HM7:IH7"/>
    <mergeCell ref="EY8:FT8"/>
    <mergeCell ref="DG23:EB23"/>
    <mergeCell ref="AS8:BN8"/>
    <mergeCell ref="BO8:CJ8"/>
    <mergeCell ref="CK8:DF8"/>
    <mergeCell ref="AS31:BN31"/>
    <mergeCell ref="EC27:EX27"/>
    <mergeCell ref="EY27:FT27"/>
    <mergeCell ref="BO27:CJ27"/>
    <mergeCell ref="CK27:DF27"/>
    <mergeCell ref="DG27:EB27"/>
    <mergeCell ref="AS26:BN26"/>
    <mergeCell ref="BO26:CJ26"/>
    <mergeCell ref="FU8:GP8"/>
    <mergeCell ref="CK26:DF26"/>
    <mergeCell ref="DG26:EB26"/>
    <mergeCell ref="EC26:EX26"/>
    <mergeCell ref="FU26:GP26"/>
    <mergeCell ref="EC23:EX23"/>
    <mergeCell ref="EY23:FT23"/>
    <mergeCell ref="DG8:EB8"/>
    <mergeCell ref="EC8:EX8"/>
    <mergeCell ref="AS27:BN27"/>
    <mergeCell ref="II27:IV27"/>
    <mergeCell ref="FU27:GP27"/>
    <mergeCell ref="GQ27:HL27"/>
    <mergeCell ref="HM27:IH27"/>
    <mergeCell ref="GQ26:HL26"/>
    <mergeCell ref="HM26:IH26"/>
    <mergeCell ref="II23:IV23"/>
    <mergeCell ref="FU31:GP31"/>
    <mergeCell ref="EY26:FT26"/>
    <mergeCell ref="II26:IV26"/>
    <mergeCell ref="FU23:GP23"/>
    <mergeCell ref="GQ23:HL23"/>
    <mergeCell ref="HM23:IH23"/>
    <mergeCell ref="HM49:IH49"/>
    <mergeCell ref="II49:IV49"/>
    <mergeCell ref="GQ40:HL40"/>
    <mergeCell ref="HM40:IH40"/>
    <mergeCell ref="II40:IV40"/>
    <mergeCell ref="BO31:CJ31"/>
    <mergeCell ref="CK31:DF31"/>
    <mergeCell ref="DG31:EB31"/>
    <mergeCell ref="EC31:EX31"/>
    <mergeCell ref="EY31:FT31"/>
    <mergeCell ref="EC49:EX49"/>
    <mergeCell ref="EY49:FT49"/>
    <mergeCell ref="FU49:GP49"/>
    <mergeCell ref="GQ31:HL31"/>
    <mergeCell ref="II31:IV31"/>
    <mergeCell ref="HM31:IH31"/>
    <mergeCell ref="BO49:CJ49"/>
    <mergeCell ref="CK49:DF49"/>
    <mergeCell ref="DG49:EB49"/>
    <mergeCell ref="BO40:CJ40"/>
    <mergeCell ref="DG40:EB40"/>
    <mergeCell ref="EC40:EX40"/>
    <mergeCell ref="EY40:FT40"/>
    <mergeCell ref="FU40:GP40"/>
    <mergeCell ref="B45:W45"/>
    <mergeCell ref="B46:W46"/>
    <mergeCell ref="A65:V66"/>
    <mergeCell ref="AS40:BN40"/>
    <mergeCell ref="B38:W38"/>
    <mergeCell ref="W49:AR49"/>
    <mergeCell ref="AS49:BN49"/>
    <mergeCell ref="CK40:DF40"/>
    <mergeCell ref="GQ49:HL49"/>
  </mergeCells>
  <phoneticPr fontId="47" type="noConversion"/>
  <pageMargins left="0.70866141732283472" right="0.70866141732283472" top="0.74803149606299213" bottom="0.74803149606299213" header="0.31496062992125984" footer="0.31496062992125984"/>
  <pageSetup paperSize="8" fitToHeight="0" orientation="landscape" r:id="rId1"/>
  <headerFooter>
    <oddHeader>&amp;LPRA UK mortgage portfolio asset quality data template Guidance on completing the template</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3"/>
  <sheetViews>
    <sheetView showGridLines="0" topLeftCell="A112" zoomScaleNormal="100" zoomScaleSheetLayoutView="25" zoomScalePageLayoutView="25" workbookViewId="0">
      <selection activeCell="D18" sqref="D18"/>
    </sheetView>
  </sheetViews>
  <sheetFormatPr defaultColWidth="14.83203125" defaultRowHeight="10.5"/>
  <cols>
    <col min="1" max="1" width="21.1640625" style="6" customWidth="1"/>
    <col min="2" max="2" width="12.5" style="3" bestFit="1" customWidth="1"/>
    <col min="3" max="4" width="13.5" style="3" bestFit="1" customWidth="1"/>
    <col min="5" max="5" width="10.83203125" style="3" customWidth="1"/>
    <col min="6" max="6" width="9.6640625" style="3" bestFit="1" customWidth="1"/>
    <col min="7" max="7" width="11.6640625" style="3" bestFit="1" customWidth="1"/>
    <col min="8" max="8" width="12.33203125" style="3" bestFit="1" customWidth="1"/>
    <col min="9" max="9" width="11.6640625" style="3" bestFit="1" customWidth="1"/>
    <col min="10" max="10" width="12.33203125" style="3" bestFit="1" customWidth="1"/>
    <col min="11" max="11" width="13.6640625" style="3" bestFit="1" customWidth="1"/>
    <col min="12" max="12" width="9.6640625" style="3" bestFit="1" customWidth="1"/>
    <col min="13" max="13" width="9.1640625" style="3" bestFit="1" customWidth="1"/>
    <col min="14" max="14" width="14.1640625" style="3" bestFit="1" customWidth="1"/>
    <col min="15" max="15" width="9" style="3" bestFit="1" customWidth="1"/>
    <col min="16" max="16" width="4.83203125" style="3" customWidth="1"/>
    <col min="17" max="17" width="20" style="3" customWidth="1"/>
    <col min="18" max="18" width="12.5" style="3" bestFit="1" customWidth="1"/>
    <col min="19" max="19" width="15.33203125" style="3" customWidth="1"/>
    <col min="20" max="21" width="13.5" style="3" bestFit="1" customWidth="1"/>
    <col min="22" max="22" width="9.6640625" style="3" bestFit="1" customWidth="1"/>
    <col min="23" max="23" width="11.83203125" style="3" bestFit="1" customWidth="1"/>
    <col min="24" max="24" width="13.5" style="3" bestFit="1" customWidth="1"/>
    <col min="25" max="25" width="11.6640625" style="3" bestFit="1" customWidth="1"/>
    <col min="26" max="26" width="12.33203125" style="3" bestFit="1" customWidth="1"/>
    <col min="27" max="27" width="13.6640625" style="3" bestFit="1" customWidth="1"/>
    <col min="28" max="28" width="11.6640625" style="3" bestFit="1" customWidth="1"/>
    <col min="29" max="29" width="12.33203125" style="3" bestFit="1" customWidth="1"/>
    <col min="30" max="30" width="12.1640625" style="3" customWidth="1"/>
    <col min="31" max="31" width="9.6640625" style="3" bestFit="1" customWidth="1"/>
    <col min="32" max="32" width="9.83203125" style="3" bestFit="1" customWidth="1"/>
    <col min="33" max="33" width="13" style="3" customWidth="1"/>
    <col min="34" max="16384" width="14.83203125" style="3"/>
  </cols>
  <sheetData>
    <row r="1" spans="1:48" ht="18">
      <c r="A1" s="153" t="s">
        <v>264</v>
      </c>
      <c r="AG1" s="149"/>
      <c r="AH1" s="149"/>
      <c r="AI1" s="149"/>
      <c r="AJ1" s="149"/>
      <c r="AK1" s="149"/>
      <c r="AL1" s="149"/>
      <c r="AM1" s="149"/>
      <c r="AN1" s="149"/>
      <c r="AO1" s="149"/>
      <c r="AP1" s="149"/>
      <c r="AQ1" s="149"/>
      <c r="AR1" s="149"/>
      <c r="AS1" s="149"/>
      <c r="AT1" s="149"/>
      <c r="AU1" s="149"/>
      <c r="AV1" s="149"/>
    </row>
    <row r="2" spans="1:48" ht="12">
      <c r="A2" s="83"/>
      <c r="AG2" s="149"/>
      <c r="AH2" s="149"/>
      <c r="AI2" s="149"/>
      <c r="AJ2" s="149"/>
      <c r="AK2" s="149"/>
      <c r="AL2" s="149"/>
      <c r="AM2" s="149"/>
      <c r="AN2" s="149"/>
      <c r="AO2" s="149"/>
      <c r="AP2" s="149"/>
      <c r="AQ2" s="149"/>
      <c r="AR2" s="149"/>
      <c r="AS2" s="149"/>
      <c r="AT2" s="149"/>
      <c r="AU2" s="149"/>
      <c r="AV2" s="149"/>
    </row>
    <row r="3" spans="1:48" ht="19.5">
      <c r="A3" s="4" t="s">
        <v>82</v>
      </c>
      <c r="AG3" s="149"/>
      <c r="AH3" s="149"/>
      <c r="AI3" s="149"/>
      <c r="AJ3" s="149"/>
      <c r="AK3" s="149"/>
      <c r="AL3" s="149"/>
      <c r="AM3" s="149"/>
      <c r="AN3" s="149"/>
      <c r="AO3" s="149"/>
      <c r="AP3" s="149"/>
      <c r="AQ3" s="149"/>
      <c r="AR3" s="149"/>
      <c r="AS3" s="149"/>
      <c r="AT3" s="149"/>
      <c r="AU3" s="149"/>
      <c r="AV3" s="149"/>
    </row>
    <row r="4" spans="1:48" ht="12">
      <c r="A4" s="83"/>
      <c r="AG4" s="149"/>
      <c r="AH4" s="149"/>
      <c r="AI4" s="149"/>
      <c r="AJ4" s="149"/>
      <c r="AK4" s="149"/>
      <c r="AL4" s="149"/>
      <c r="AM4" s="149"/>
      <c r="AN4" s="149"/>
      <c r="AO4" s="149"/>
      <c r="AP4" s="149"/>
      <c r="AQ4" s="149"/>
      <c r="AR4" s="149"/>
      <c r="AS4" s="149"/>
      <c r="AT4" s="149"/>
      <c r="AU4" s="149"/>
      <c r="AV4" s="149"/>
    </row>
    <row r="5" spans="1:48">
      <c r="AG5" s="149"/>
      <c r="AH5" s="149"/>
      <c r="AI5" s="149"/>
      <c r="AJ5" s="149"/>
      <c r="AK5" s="149"/>
      <c r="AL5" s="149"/>
      <c r="AM5" s="149"/>
      <c r="AN5" s="149"/>
      <c r="AO5" s="149"/>
      <c r="AP5" s="149"/>
      <c r="AQ5" s="149"/>
      <c r="AR5" s="149"/>
      <c r="AS5" s="149"/>
      <c r="AT5" s="149"/>
      <c r="AU5" s="149"/>
      <c r="AV5" s="149"/>
    </row>
    <row r="6" spans="1:48">
      <c r="A6" s="5" t="s">
        <v>37</v>
      </c>
      <c r="AG6" s="149"/>
      <c r="AH6" s="149"/>
      <c r="AI6" s="149"/>
      <c r="AJ6" s="149"/>
      <c r="AK6" s="149"/>
      <c r="AL6" s="149"/>
      <c r="AM6" s="149"/>
      <c r="AN6" s="149"/>
      <c r="AO6" s="149"/>
      <c r="AP6" s="149"/>
      <c r="AQ6" s="149"/>
      <c r="AR6" s="149"/>
      <c r="AS6" s="149"/>
      <c r="AT6" s="149"/>
      <c r="AU6" s="149"/>
      <c r="AV6" s="149"/>
    </row>
    <row r="7" spans="1:48">
      <c r="A7" s="6" t="s">
        <v>201</v>
      </c>
      <c r="AG7" s="149"/>
      <c r="AH7" s="149"/>
      <c r="AI7" s="149"/>
      <c r="AJ7" s="149"/>
      <c r="AK7" s="149"/>
      <c r="AL7" s="149"/>
      <c r="AM7" s="149"/>
      <c r="AN7" s="149"/>
      <c r="AO7" s="149"/>
      <c r="AP7" s="149"/>
      <c r="AQ7" s="149"/>
      <c r="AR7" s="149"/>
      <c r="AS7" s="149"/>
      <c r="AT7" s="149"/>
      <c r="AU7" s="149"/>
      <c r="AV7" s="149"/>
    </row>
    <row r="8" spans="1:48">
      <c r="A8" s="5"/>
      <c r="AG8" s="149"/>
      <c r="AH8" s="149"/>
      <c r="AI8" s="149"/>
      <c r="AJ8" s="149"/>
      <c r="AK8" s="149"/>
      <c r="AL8" s="149"/>
      <c r="AM8" s="149"/>
      <c r="AN8" s="149"/>
      <c r="AO8" s="149"/>
      <c r="AP8" s="149"/>
      <c r="AQ8" s="149"/>
      <c r="AR8" s="149"/>
      <c r="AS8" s="149"/>
      <c r="AT8" s="149"/>
      <c r="AU8" s="149"/>
      <c r="AV8" s="149"/>
    </row>
    <row r="9" spans="1:48">
      <c r="AG9" s="149"/>
      <c r="AH9" s="149"/>
      <c r="AI9" s="149"/>
      <c r="AJ9" s="149"/>
      <c r="AK9" s="149"/>
      <c r="AL9" s="149"/>
      <c r="AM9" s="149"/>
      <c r="AN9" s="149"/>
      <c r="AO9" s="149"/>
      <c r="AP9" s="149"/>
      <c r="AQ9" s="149"/>
      <c r="AR9" s="149"/>
      <c r="AS9" s="149"/>
      <c r="AT9" s="149"/>
      <c r="AU9" s="149"/>
      <c r="AV9" s="149"/>
    </row>
    <row r="10" spans="1:48" ht="12.75">
      <c r="A10" s="82" t="s">
        <v>246</v>
      </c>
      <c r="Q10" s="82" t="s">
        <v>245</v>
      </c>
      <c r="AG10" s="157"/>
      <c r="AH10" s="149"/>
      <c r="AI10" s="149"/>
      <c r="AJ10" s="149"/>
      <c r="AK10" s="149"/>
      <c r="AL10" s="149"/>
      <c r="AM10" s="149"/>
      <c r="AN10" s="149"/>
      <c r="AO10" s="149"/>
      <c r="AP10" s="149"/>
      <c r="AQ10" s="149"/>
      <c r="AR10" s="149"/>
      <c r="AS10" s="149"/>
      <c r="AT10" s="149"/>
      <c r="AU10" s="149"/>
      <c r="AV10" s="149"/>
    </row>
    <row r="11" spans="1:48" ht="13.5" thickBot="1">
      <c r="A11" s="82"/>
      <c r="Q11" s="5"/>
      <c r="AG11" s="60"/>
      <c r="AH11" s="149"/>
      <c r="AI11" s="149"/>
      <c r="AJ11" s="149"/>
      <c r="AK11" s="149"/>
      <c r="AL11" s="149"/>
      <c r="AM11" s="149"/>
      <c r="AN11" s="149"/>
      <c r="AO11" s="149"/>
      <c r="AP11" s="149"/>
      <c r="AQ11" s="149"/>
      <c r="AR11" s="149"/>
      <c r="AS11" s="149"/>
      <c r="AT11" s="149"/>
      <c r="AU11" s="149"/>
      <c r="AV11" s="149"/>
    </row>
    <row r="12" spans="1:48" ht="32.1" customHeight="1">
      <c r="A12" s="228" t="s">
        <v>247</v>
      </c>
      <c r="B12" s="228" t="s">
        <v>52</v>
      </c>
      <c r="C12" s="220" t="s">
        <v>53</v>
      </c>
      <c r="D12" s="230" t="s">
        <v>91</v>
      </c>
      <c r="E12" s="231"/>
      <c r="F12" s="232"/>
      <c r="G12" s="222" t="s">
        <v>96</v>
      </c>
      <c r="H12" s="223"/>
      <c r="I12" s="222" t="s">
        <v>99</v>
      </c>
      <c r="J12" s="223"/>
      <c r="K12" s="220" t="s">
        <v>90</v>
      </c>
      <c r="L12" s="220" t="s">
        <v>117</v>
      </c>
      <c r="M12" s="224" t="s">
        <v>89</v>
      </c>
      <c r="N12" s="224" t="s">
        <v>87</v>
      </c>
      <c r="O12" s="226" t="s">
        <v>88</v>
      </c>
      <c r="Q12" s="228" t="s">
        <v>247</v>
      </c>
      <c r="R12" s="228" t="s">
        <v>52</v>
      </c>
      <c r="S12" s="220" t="s">
        <v>53</v>
      </c>
      <c r="T12" s="230" t="s">
        <v>91</v>
      </c>
      <c r="U12" s="231"/>
      <c r="V12" s="232"/>
      <c r="W12" s="222" t="s">
        <v>96</v>
      </c>
      <c r="X12" s="223"/>
      <c r="Y12" s="222" t="s">
        <v>99</v>
      </c>
      <c r="Z12" s="223"/>
      <c r="AA12" s="220" t="s">
        <v>90</v>
      </c>
      <c r="AB12" s="220" t="s">
        <v>117</v>
      </c>
      <c r="AC12" s="224" t="s">
        <v>89</v>
      </c>
      <c r="AD12" s="224" t="s">
        <v>87</v>
      </c>
      <c r="AE12" s="226" t="s">
        <v>88</v>
      </c>
      <c r="AG12" s="149"/>
      <c r="AH12" s="218"/>
      <c r="AI12" s="218"/>
      <c r="AJ12" s="219"/>
      <c r="AK12" s="219"/>
      <c r="AL12" s="219"/>
      <c r="AM12" s="218"/>
      <c r="AN12" s="218"/>
      <c r="AO12" s="218"/>
      <c r="AP12" s="218"/>
      <c r="AQ12" s="218"/>
      <c r="AR12" s="218"/>
      <c r="AS12" s="219"/>
      <c r="AT12" s="219"/>
      <c r="AU12" s="219"/>
      <c r="AV12" s="149"/>
    </row>
    <row r="13" spans="1:48" ht="11.25" thickBot="1">
      <c r="A13" s="229"/>
      <c r="B13" s="229"/>
      <c r="C13" s="221"/>
      <c r="D13" s="181" t="s">
        <v>204</v>
      </c>
      <c r="E13" s="181" t="s">
        <v>205</v>
      </c>
      <c r="F13" s="181" t="s">
        <v>206</v>
      </c>
      <c r="G13" s="181" t="s">
        <v>54</v>
      </c>
      <c r="H13" s="181" t="s">
        <v>57</v>
      </c>
      <c r="I13" s="181" t="s">
        <v>54</v>
      </c>
      <c r="J13" s="181" t="s">
        <v>57</v>
      </c>
      <c r="K13" s="221"/>
      <c r="L13" s="221"/>
      <c r="M13" s="225"/>
      <c r="N13" s="225"/>
      <c r="O13" s="233"/>
      <c r="Q13" s="229"/>
      <c r="R13" s="229"/>
      <c r="S13" s="221"/>
      <c r="T13" s="181" t="s">
        <v>204</v>
      </c>
      <c r="U13" s="181" t="s">
        <v>205</v>
      </c>
      <c r="V13" s="181" t="s">
        <v>206</v>
      </c>
      <c r="W13" s="181" t="s">
        <v>54</v>
      </c>
      <c r="X13" s="181" t="s">
        <v>57</v>
      </c>
      <c r="Y13" s="181" t="s">
        <v>54</v>
      </c>
      <c r="Z13" s="181" t="s">
        <v>57</v>
      </c>
      <c r="AA13" s="221"/>
      <c r="AB13" s="221"/>
      <c r="AC13" s="225"/>
      <c r="AD13" s="225"/>
      <c r="AE13" s="233"/>
      <c r="AG13" s="61"/>
      <c r="AH13" s="218"/>
      <c r="AI13" s="218"/>
      <c r="AJ13" s="162"/>
      <c r="AK13" s="162"/>
      <c r="AL13" s="162"/>
      <c r="AM13" s="162"/>
      <c r="AN13" s="162"/>
      <c r="AO13" s="162"/>
      <c r="AP13" s="162"/>
      <c r="AQ13" s="218"/>
      <c r="AR13" s="218"/>
      <c r="AS13" s="219"/>
      <c r="AT13" s="219"/>
      <c r="AU13" s="219"/>
      <c r="AV13" s="149"/>
    </row>
    <row r="14" spans="1:48">
      <c r="A14" s="170" t="s">
        <v>3</v>
      </c>
      <c r="B14" s="145"/>
      <c r="C14" s="171"/>
      <c r="D14" s="145"/>
      <c r="E14" s="145"/>
      <c r="F14" s="145"/>
      <c r="G14" s="145"/>
      <c r="H14" s="145"/>
      <c r="I14" s="145"/>
      <c r="J14" s="145"/>
      <c r="K14" s="145"/>
      <c r="L14" s="117"/>
      <c r="M14" s="117"/>
      <c r="N14" s="145"/>
      <c r="O14" s="120"/>
      <c r="Q14" s="170" t="s">
        <v>3</v>
      </c>
      <c r="R14" s="145"/>
      <c r="S14" s="171"/>
      <c r="T14" s="145"/>
      <c r="U14" s="145"/>
      <c r="V14" s="145"/>
      <c r="W14" s="145"/>
      <c r="X14" s="145"/>
      <c r="Y14" s="145"/>
      <c r="Z14" s="145"/>
      <c r="AA14" s="145"/>
      <c r="AB14" s="117"/>
      <c r="AC14" s="117"/>
      <c r="AD14" s="145"/>
      <c r="AE14" s="120"/>
      <c r="AG14" s="62"/>
      <c r="AH14" s="158"/>
      <c r="AI14" s="159"/>
      <c r="AJ14" s="158"/>
      <c r="AK14" s="158"/>
      <c r="AL14" s="158"/>
      <c r="AM14" s="158"/>
      <c r="AN14" s="158"/>
      <c r="AO14" s="158"/>
      <c r="AP14" s="158"/>
      <c r="AQ14" s="158"/>
      <c r="AR14" s="160"/>
      <c r="AS14" s="160"/>
      <c r="AT14" s="158"/>
      <c r="AU14" s="158"/>
      <c r="AV14" s="149"/>
    </row>
    <row r="15" spans="1:48">
      <c r="A15" s="94" t="s">
        <v>6</v>
      </c>
      <c r="B15" s="145"/>
      <c r="C15" s="171"/>
      <c r="D15" s="145"/>
      <c r="E15" s="145"/>
      <c r="F15" s="145"/>
      <c r="G15" s="145"/>
      <c r="H15" s="145"/>
      <c r="I15" s="145"/>
      <c r="J15" s="145"/>
      <c r="K15" s="145"/>
      <c r="L15" s="117"/>
      <c r="M15" s="117"/>
      <c r="N15" s="145"/>
      <c r="O15" s="120"/>
      <c r="Q15" s="94" t="s">
        <v>6</v>
      </c>
      <c r="R15" s="145"/>
      <c r="S15" s="171"/>
      <c r="T15" s="145"/>
      <c r="U15" s="145"/>
      <c r="V15" s="145"/>
      <c r="W15" s="145"/>
      <c r="X15" s="145"/>
      <c r="Y15" s="145"/>
      <c r="Z15" s="145"/>
      <c r="AA15" s="145"/>
      <c r="AB15" s="117"/>
      <c r="AC15" s="117"/>
      <c r="AD15" s="145"/>
      <c r="AE15" s="120"/>
      <c r="AG15" s="62"/>
      <c r="AH15" s="158"/>
      <c r="AI15" s="159"/>
      <c r="AJ15" s="158"/>
      <c r="AK15" s="158"/>
      <c r="AL15" s="158"/>
      <c r="AM15" s="158"/>
      <c r="AN15" s="158"/>
      <c r="AO15" s="158"/>
      <c r="AP15" s="158"/>
      <c r="AQ15" s="158"/>
      <c r="AR15" s="160"/>
      <c r="AS15" s="160"/>
      <c r="AT15" s="158"/>
      <c r="AU15" s="158"/>
      <c r="AV15" s="149"/>
    </row>
    <row r="16" spans="1:48">
      <c r="A16" s="94" t="s">
        <v>7</v>
      </c>
      <c r="B16" s="145"/>
      <c r="C16" s="171"/>
      <c r="D16" s="145"/>
      <c r="E16" s="145"/>
      <c r="F16" s="145"/>
      <c r="G16" s="145"/>
      <c r="H16" s="145"/>
      <c r="I16" s="145"/>
      <c r="J16" s="145"/>
      <c r="K16" s="145"/>
      <c r="L16" s="117"/>
      <c r="M16" s="117"/>
      <c r="N16" s="145"/>
      <c r="O16" s="120"/>
      <c r="Q16" s="94" t="s">
        <v>7</v>
      </c>
      <c r="R16" s="145"/>
      <c r="S16" s="171"/>
      <c r="T16" s="145"/>
      <c r="U16" s="145"/>
      <c r="V16" s="145"/>
      <c r="W16" s="145"/>
      <c r="X16" s="145"/>
      <c r="Y16" s="145"/>
      <c r="Z16" s="145"/>
      <c r="AA16" s="145"/>
      <c r="AB16" s="117"/>
      <c r="AC16" s="117"/>
      <c r="AD16" s="145"/>
      <c r="AE16" s="120"/>
      <c r="AG16" s="62"/>
      <c r="AH16" s="158"/>
      <c r="AI16" s="159"/>
      <c r="AJ16" s="158"/>
      <c r="AK16" s="158"/>
      <c r="AL16" s="158"/>
      <c r="AM16" s="158"/>
      <c r="AN16" s="158"/>
      <c r="AO16" s="158"/>
      <c r="AP16" s="158"/>
      <c r="AQ16" s="158"/>
      <c r="AR16" s="160"/>
      <c r="AS16" s="160"/>
      <c r="AT16" s="158"/>
      <c r="AU16" s="158"/>
      <c r="AV16" s="149"/>
    </row>
    <row r="17" spans="1:48">
      <c r="A17" s="94" t="s">
        <v>8</v>
      </c>
      <c r="B17" s="145"/>
      <c r="C17" s="171"/>
      <c r="D17" s="145"/>
      <c r="E17" s="145"/>
      <c r="F17" s="145"/>
      <c r="G17" s="145"/>
      <c r="H17" s="145"/>
      <c r="I17" s="145"/>
      <c r="J17" s="145"/>
      <c r="K17" s="145"/>
      <c r="L17" s="117"/>
      <c r="M17" s="117"/>
      <c r="N17" s="145"/>
      <c r="O17" s="120"/>
      <c r="Q17" s="94" t="s">
        <v>8</v>
      </c>
      <c r="R17" s="145"/>
      <c r="S17" s="171"/>
      <c r="T17" s="145"/>
      <c r="U17" s="145"/>
      <c r="V17" s="145"/>
      <c r="W17" s="145"/>
      <c r="X17" s="145"/>
      <c r="Y17" s="145"/>
      <c r="Z17" s="145"/>
      <c r="AA17" s="145"/>
      <c r="AB17" s="117"/>
      <c r="AC17" s="117"/>
      <c r="AD17" s="145"/>
      <c r="AE17" s="120"/>
      <c r="AG17" s="62"/>
      <c r="AH17" s="158"/>
      <c r="AI17" s="159"/>
      <c r="AJ17" s="158"/>
      <c r="AK17" s="158"/>
      <c r="AL17" s="158"/>
      <c r="AM17" s="158"/>
      <c r="AN17" s="158"/>
      <c r="AO17" s="158"/>
      <c r="AP17" s="158"/>
      <c r="AQ17" s="158"/>
      <c r="AR17" s="160"/>
      <c r="AS17" s="160"/>
      <c r="AT17" s="158"/>
      <c r="AU17" s="158"/>
      <c r="AV17" s="149"/>
    </row>
    <row r="18" spans="1:48">
      <c r="A18" s="94" t="s">
        <v>5</v>
      </c>
      <c r="B18" s="145"/>
      <c r="C18" s="171"/>
      <c r="D18" s="145"/>
      <c r="E18" s="145"/>
      <c r="F18" s="145"/>
      <c r="G18" s="145"/>
      <c r="H18" s="145"/>
      <c r="I18" s="145"/>
      <c r="J18" s="145"/>
      <c r="K18" s="145"/>
      <c r="L18" s="117"/>
      <c r="M18" s="117"/>
      <c r="N18" s="145"/>
      <c r="O18" s="120"/>
      <c r="Q18" s="94" t="s">
        <v>5</v>
      </c>
      <c r="R18" s="145"/>
      <c r="S18" s="171"/>
      <c r="T18" s="145"/>
      <c r="U18" s="145"/>
      <c r="V18" s="145"/>
      <c r="W18" s="145"/>
      <c r="X18" s="145"/>
      <c r="Y18" s="145"/>
      <c r="Z18" s="145"/>
      <c r="AA18" s="145"/>
      <c r="AB18" s="117"/>
      <c r="AC18" s="117"/>
      <c r="AD18" s="145"/>
      <c r="AE18" s="120"/>
      <c r="AG18" s="62"/>
      <c r="AH18" s="158"/>
      <c r="AI18" s="159"/>
      <c r="AJ18" s="158"/>
      <c r="AK18" s="158"/>
      <c r="AL18" s="158"/>
      <c r="AM18" s="158"/>
      <c r="AN18" s="158"/>
      <c r="AO18" s="158"/>
      <c r="AP18" s="158"/>
      <c r="AQ18" s="158"/>
      <c r="AR18" s="160"/>
      <c r="AS18" s="160"/>
      <c r="AT18" s="158"/>
      <c r="AU18" s="158"/>
      <c r="AV18" s="149"/>
    </row>
    <row r="19" spans="1:48">
      <c r="A19" s="94" t="s">
        <v>9</v>
      </c>
      <c r="B19" s="145"/>
      <c r="C19" s="171"/>
      <c r="D19" s="145"/>
      <c r="E19" s="145"/>
      <c r="F19" s="145"/>
      <c r="G19" s="145"/>
      <c r="H19" s="145"/>
      <c r="I19" s="145"/>
      <c r="J19" s="145"/>
      <c r="K19" s="145"/>
      <c r="L19" s="117"/>
      <c r="M19" s="117"/>
      <c r="N19" s="145"/>
      <c r="O19" s="120"/>
      <c r="Q19" s="94" t="s">
        <v>9</v>
      </c>
      <c r="R19" s="145"/>
      <c r="S19" s="171"/>
      <c r="T19" s="145"/>
      <c r="U19" s="145"/>
      <c r="V19" s="145"/>
      <c r="W19" s="145"/>
      <c r="X19" s="145"/>
      <c r="Y19" s="145"/>
      <c r="Z19" s="145"/>
      <c r="AA19" s="145"/>
      <c r="AB19" s="117"/>
      <c r="AC19" s="117"/>
      <c r="AD19" s="145"/>
      <c r="AE19" s="120"/>
      <c r="AG19" s="62"/>
      <c r="AH19" s="158"/>
      <c r="AI19" s="159"/>
      <c r="AJ19" s="158"/>
      <c r="AK19" s="158"/>
      <c r="AL19" s="158"/>
      <c r="AM19" s="158"/>
      <c r="AN19" s="158"/>
      <c r="AO19" s="158"/>
      <c r="AP19" s="158"/>
      <c r="AQ19" s="158"/>
      <c r="AR19" s="160"/>
      <c r="AS19" s="160"/>
      <c r="AT19" s="158"/>
      <c r="AU19" s="158"/>
      <c r="AV19" s="149"/>
    </row>
    <row r="20" spans="1:48">
      <c r="A20" s="94" t="s">
        <v>10</v>
      </c>
      <c r="B20" s="172"/>
      <c r="C20" s="171"/>
      <c r="D20" s="145"/>
      <c r="E20" s="145"/>
      <c r="F20" s="145"/>
      <c r="G20" s="145"/>
      <c r="H20" s="145"/>
      <c r="I20" s="145"/>
      <c r="J20" s="145"/>
      <c r="K20" s="145"/>
      <c r="L20" s="117"/>
      <c r="M20" s="117"/>
      <c r="N20" s="145"/>
      <c r="O20" s="120"/>
      <c r="Q20" s="94" t="s">
        <v>10</v>
      </c>
      <c r="R20" s="172"/>
      <c r="S20" s="171"/>
      <c r="T20" s="145"/>
      <c r="U20" s="145"/>
      <c r="V20" s="145"/>
      <c r="W20" s="145"/>
      <c r="X20" s="145"/>
      <c r="Y20" s="145"/>
      <c r="Z20" s="145"/>
      <c r="AA20" s="145"/>
      <c r="AB20" s="117"/>
      <c r="AC20" s="117"/>
      <c r="AD20" s="145"/>
      <c r="AE20" s="120"/>
      <c r="AG20" s="62"/>
      <c r="AH20" s="158"/>
      <c r="AI20" s="159"/>
      <c r="AJ20" s="158"/>
      <c r="AK20" s="158"/>
      <c r="AL20" s="158"/>
      <c r="AM20" s="158"/>
      <c r="AN20" s="158"/>
      <c r="AO20" s="158"/>
      <c r="AP20" s="158"/>
      <c r="AQ20" s="158"/>
      <c r="AR20" s="160"/>
      <c r="AS20" s="160"/>
      <c r="AT20" s="158"/>
      <c r="AU20" s="158"/>
      <c r="AV20" s="149"/>
    </row>
    <row r="21" spans="1:48">
      <c r="A21" s="94" t="s">
        <v>11</v>
      </c>
      <c r="B21" s="145"/>
      <c r="C21" s="171"/>
      <c r="D21" s="145"/>
      <c r="E21" s="145"/>
      <c r="F21" s="145"/>
      <c r="G21" s="145"/>
      <c r="H21" s="145"/>
      <c r="I21" s="145"/>
      <c r="J21" s="145"/>
      <c r="K21" s="145"/>
      <c r="L21" s="117"/>
      <c r="M21" s="117"/>
      <c r="N21" s="145"/>
      <c r="O21" s="120"/>
      <c r="Q21" s="94" t="s">
        <v>11</v>
      </c>
      <c r="R21" s="145"/>
      <c r="S21" s="171"/>
      <c r="T21" s="145"/>
      <c r="U21" s="145"/>
      <c r="V21" s="145"/>
      <c r="W21" s="145"/>
      <c r="X21" s="145"/>
      <c r="Y21" s="145"/>
      <c r="Z21" s="145"/>
      <c r="AA21" s="145"/>
      <c r="AB21" s="117"/>
      <c r="AC21" s="117"/>
      <c r="AD21" s="145"/>
      <c r="AE21" s="120"/>
      <c r="AG21" s="62"/>
      <c r="AH21" s="158"/>
      <c r="AI21" s="159"/>
      <c r="AJ21" s="158"/>
      <c r="AK21" s="158"/>
      <c r="AL21" s="158"/>
      <c r="AM21" s="158"/>
      <c r="AN21" s="158"/>
      <c r="AO21" s="158"/>
      <c r="AP21" s="158"/>
      <c r="AQ21" s="158"/>
      <c r="AR21" s="160"/>
      <c r="AS21" s="160"/>
      <c r="AT21" s="158"/>
      <c r="AU21" s="158"/>
      <c r="AV21" s="149"/>
    </row>
    <row r="22" spans="1:48">
      <c r="A22" s="94" t="s">
        <v>12</v>
      </c>
      <c r="B22" s="145"/>
      <c r="C22" s="171"/>
      <c r="D22" s="145"/>
      <c r="E22" s="145"/>
      <c r="F22" s="145"/>
      <c r="G22" s="145"/>
      <c r="H22" s="145"/>
      <c r="I22" s="145"/>
      <c r="J22" s="145"/>
      <c r="K22" s="145"/>
      <c r="L22" s="117"/>
      <c r="M22" s="117"/>
      <c r="N22" s="145"/>
      <c r="O22" s="120"/>
      <c r="Q22" s="94" t="s">
        <v>12</v>
      </c>
      <c r="R22" s="145"/>
      <c r="S22" s="171"/>
      <c r="T22" s="145"/>
      <c r="U22" s="145"/>
      <c r="V22" s="145"/>
      <c r="W22" s="145"/>
      <c r="X22" s="145"/>
      <c r="Y22" s="145"/>
      <c r="Z22" s="145"/>
      <c r="AA22" s="145"/>
      <c r="AB22" s="117"/>
      <c r="AC22" s="117"/>
      <c r="AD22" s="145"/>
      <c r="AE22" s="120"/>
      <c r="AG22" s="62"/>
      <c r="AH22" s="158"/>
      <c r="AI22" s="159"/>
      <c r="AJ22" s="158"/>
      <c r="AK22" s="158"/>
      <c r="AL22" s="158"/>
      <c r="AM22" s="158"/>
      <c r="AN22" s="158"/>
      <c r="AO22" s="158"/>
      <c r="AP22" s="158"/>
      <c r="AQ22" s="158"/>
      <c r="AR22" s="160"/>
      <c r="AS22" s="160"/>
      <c r="AT22" s="158"/>
      <c r="AU22" s="158"/>
      <c r="AV22" s="149"/>
    </row>
    <row r="23" spans="1:48">
      <c r="A23" s="94" t="s">
        <v>13</v>
      </c>
      <c r="B23" s="145"/>
      <c r="C23" s="171"/>
      <c r="D23" s="145"/>
      <c r="E23" s="145"/>
      <c r="F23" s="145"/>
      <c r="G23" s="145"/>
      <c r="H23" s="145"/>
      <c r="I23" s="145"/>
      <c r="J23" s="145"/>
      <c r="K23" s="145"/>
      <c r="L23" s="117"/>
      <c r="M23" s="117"/>
      <c r="N23" s="145"/>
      <c r="O23" s="120"/>
      <c r="Q23" s="94" t="s">
        <v>13</v>
      </c>
      <c r="R23" s="145"/>
      <c r="S23" s="171"/>
      <c r="T23" s="145"/>
      <c r="U23" s="145"/>
      <c r="V23" s="145"/>
      <c r="W23" s="145"/>
      <c r="X23" s="145"/>
      <c r="Y23" s="145"/>
      <c r="Z23" s="145"/>
      <c r="AA23" s="145"/>
      <c r="AB23" s="117"/>
      <c r="AC23" s="117"/>
      <c r="AD23" s="145"/>
      <c r="AE23" s="120"/>
      <c r="AG23" s="62"/>
      <c r="AH23" s="158"/>
      <c r="AI23" s="159"/>
      <c r="AJ23" s="158"/>
      <c r="AK23" s="158"/>
      <c r="AL23" s="158"/>
      <c r="AM23" s="158"/>
      <c r="AN23" s="158"/>
      <c r="AO23" s="158"/>
      <c r="AP23" s="158"/>
      <c r="AQ23" s="158"/>
      <c r="AR23" s="160"/>
      <c r="AS23" s="160"/>
      <c r="AT23" s="158"/>
      <c r="AU23" s="158"/>
      <c r="AV23" s="149"/>
    </row>
    <row r="24" spans="1:48">
      <c r="A24" s="94" t="s">
        <v>4</v>
      </c>
      <c r="B24" s="145"/>
      <c r="C24" s="171"/>
      <c r="D24" s="145"/>
      <c r="E24" s="145"/>
      <c r="F24" s="145"/>
      <c r="G24" s="145"/>
      <c r="H24" s="145"/>
      <c r="I24" s="145"/>
      <c r="J24" s="145"/>
      <c r="K24" s="145"/>
      <c r="L24" s="117"/>
      <c r="M24" s="117"/>
      <c r="N24" s="145"/>
      <c r="O24" s="120"/>
      <c r="Q24" s="94" t="s">
        <v>4</v>
      </c>
      <c r="R24" s="145"/>
      <c r="S24" s="171"/>
      <c r="T24" s="145"/>
      <c r="U24" s="145"/>
      <c r="V24" s="145"/>
      <c r="W24" s="145"/>
      <c r="X24" s="145"/>
      <c r="Y24" s="145"/>
      <c r="Z24" s="145"/>
      <c r="AA24" s="145"/>
      <c r="AB24" s="117"/>
      <c r="AC24" s="117"/>
      <c r="AD24" s="145"/>
      <c r="AE24" s="120"/>
      <c r="AG24" s="62"/>
      <c r="AH24" s="158"/>
      <c r="AI24" s="159"/>
      <c r="AJ24" s="158"/>
      <c r="AK24" s="158"/>
      <c r="AL24" s="158"/>
      <c r="AM24" s="158"/>
      <c r="AN24" s="158"/>
      <c r="AO24" s="158"/>
      <c r="AP24" s="158"/>
      <c r="AQ24" s="158"/>
      <c r="AR24" s="160"/>
      <c r="AS24" s="160"/>
      <c r="AT24" s="158"/>
      <c r="AU24" s="158"/>
      <c r="AV24" s="149"/>
    </row>
    <row r="25" spans="1:48">
      <c r="A25" s="94" t="s">
        <v>14</v>
      </c>
      <c r="B25" s="145"/>
      <c r="C25" s="171"/>
      <c r="D25" s="145"/>
      <c r="E25" s="145"/>
      <c r="F25" s="145"/>
      <c r="G25" s="145"/>
      <c r="H25" s="145"/>
      <c r="I25" s="145"/>
      <c r="J25" s="145"/>
      <c r="K25" s="145"/>
      <c r="L25" s="117"/>
      <c r="M25" s="117"/>
      <c r="N25" s="145"/>
      <c r="O25" s="120"/>
      <c r="Q25" s="94" t="s">
        <v>14</v>
      </c>
      <c r="R25" s="145"/>
      <c r="S25" s="171"/>
      <c r="T25" s="145"/>
      <c r="U25" s="145"/>
      <c r="V25" s="145"/>
      <c r="W25" s="145"/>
      <c r="X25" s="145"/>
      <c r="Y25" s="145"/>
      <c r="Z25" s="145"/>
      <c r="AA25" s="145"/>
      <c r="AB25" s="117"/>
      <c r="AC25" s="117"/>
      <c r="AD25" s="145"/>
      <c r="AE25" s="120"/>
      <c r="AG25" s="62"/>
      <c r="AH25" s="158"/>
      <c r="AI25" s="159"/>
      <c r="AJ25" s="158"/>
      <c r="AK25" s="158"/>
      <c r="AL25" s="158"/>
      <c r="AM25" s="158"/>
      <c r="AN25" s="158"/>
      <c r="AO25" s="158"/>
      <c r="AP25" s="158"/>
      <c r="AQ25" s="158"/>
      <c r="AR25" s="160"/>
      <c r="AS25" s="160"/>
      <c r="AT25" s="158"/>
      <c r="AU25" s="158"/>
      <c r="AV25" s="149"/>
    </row>
    <row r="26" spans="1:48" ht="11.25" thickBot="1">
      <c r="A26" s="94" t="s">
        <v>58</v>
      </c>
      <c r="B26" s="140"/>
      <c r="C26" s="173"/>
      <c r="D26" s="140"/>
      <c r="E26" s="140"/>
      <c r="F26" s="140"/>
      <c r="G26" s="140"/>
      <c r="H26" s="140"/>
      <c r="I26" s="140"/>
      <c r="J26" s="140"/>
      <c r="K26" s="140"/>
      <c r="L26" s="174"/>
      <c r="M26" s="174"/>
      <c r="N26" s="140"/>
      <c r="O26" s="175"/>
      <c r="Q26" s="94" t="s">
        <v>58</v>
      </c>
      <c r="R26" s="140"/>
      <c r="S26" s="173"/>
      <c r="T26" s="140"/>
      <c r="U26" s="140"/>
      <c r="V26" s="140"/>
      <c r="W26" s="140"/>
      <c r="X26" s="140"/>
      <c r="Y26" s="140"/>
      <c r="Z26" s="140"/>
      <c r="AA26" s="140"/>
      <c r="AB26" s="174"/>
      <c r="AC26" s="174"/>
      <c r="AD26" s="140"/>
      <c r="AE26" s="175"/>
      <c r="AG26" s="62"/>
      <c r="AH26" s="158"/>
      <c r="AI26" s="159"/>
      <c r="AJ26" s="158"/>
      <c r="AK26" s="158"/>
      <c r="AL26" s="158"/>
      <c r="AM26" s="158"/>
      <c r="AN26" s="158"/>
      <c r="AO26" s="158"/>
      <c r="AP26" s="158"/>
      <c r="AQ26" s="158"/>
      <c r="AR26" s="160"/>
      <c r="AS26" s="160"/>
      <c r="AT26" s="158"/>
      <c r="AU26" s="158"/>
      <c r="AV26" s="149"/>
    </row>
    <row r="27" spans="1:48" ht="11.25" thickBot="1">
      <c r="A27" s="23" t="s">
        <v>19</v>
      </c>
      <c r="B27" s="28">
        <f>SUM(B14:B26)</f>
        <v>0</v>
      </c>
      <c r="C27" s="208">
        <f t="shared" ref="C27:K27" si="0">SUM(C14:C26)</f>
        <v>0</v>
      </c>
      <c r="D27" s="29">
        <f t="shared" si="0"/>
        <v>0</v>
      </c>
      <c r="E27" s="29">
        <f t="shared" si="0"/>
        <v>0</v>
      </c>
      <c r="F27" s="29">
        <f t="shared" si="0"/>
        <v>0</v>
      </c>
      <c r="G27" s="29">
        <f t="shared" si="0"/>
        <v>0</v>
      </c>
      <c r="H27" s="29">
        <f t="shared" si="0"/>
        <v>0</v>
      </c>
      <c r="I27" s="29">
        <f t="shared" si="0"/>
        <v>0</v>
      </c>
      <c r="J27" s="29">
        <f t="shared" si="0"/>
        <v>0</v>
      </c>
      <c r="K27" s="29">
        <f t="shared" si="0"/>
        <v>0</v>
      </c>
      <c r="L27" s="27" t="e">
        <f>SUMPRODUCT(L14:L26,B14:B26)/B27</f>
        <v>#DIV/0!</v>
      </c>
      <c r="M27" s="27" t="e">
        <f>SUMPRODUCT(M14:M26,B14:B26)/B27</f>
        <v>#DIV/0!</v>
      </c>
      <c r="N27" s="26">
        <f>SUM(N14:N26)</f>
        <v>0</v>
      </c>
      <c r="O27" s="26">
        <f>SUM(O14:O26)</f>
        <v>0</v>
      </c>
      <c r="Q27" s="23" t="s">
        <v>19</v>
      </c>
      <c r="R27" s="28">
        <f>SUM(R14:R26)</f>
        <v>0</v>
      </c>
      <c r="S27" s="208">
        <f t="shared" ref="S27:AE27" si="1">SUM(S14:S26)</f>
        <v>0</v>
      </c>
      <c r="T27" s="29">
        <f t="shared" si="1"/>
        <v>0</v>
      </c>
      <c r="U27" s="29">
        <f t="shared" si="1"/>
        <v>0</v>
      </c>
      <c r="V27" s="29">
        <f t="shared" si="1"/>
        <v>0</v>
      </c>
      <c r="W27" s="29">
        <f t="shared" si="1"/>
        <v>0</v>
      </c>
      <c r="X27" s="29">
        <f t="shared" si="1"/>
        <v>0</v>
      </c>
      <c r="Y27" s="29">
        <f t="shared" si="1"/>
        <v>0</v>
      </c>
      <c r="Z27" s="29">
        <f t="shared" si="1"/>
        <v>0</v>
      </c>
      <c r="AA27" s="29">
        <f t="shared" si="1"/>
        <v>0</v>
      </c>
      <c r="AB27" s="27" t="e">
        <f>SUMPRODUCT(AB14:AB26,R14:R26)/R27</f>
        <v>#DIV/0!</v>
      </c>
      <c r="AC27" s="27" t="e">
        <f>SUMPRODUCT(AC14:AC26,R14:R26)/R27</f>
        <v>#DIV/0!</v>
      </c>
      <c r="AD27" s="26">
        <f t="shared" si="1"/>
        <v>0</v>
      </c>
      <c r="AE27" s="26">
        <f t="shared" si="1"/>
        <v>0</v>
      </c>
      <c r="AG27" s="62"/>
      <c r="AH27" s="164"/>
      <c r="AI27" s="165"/>
      <c r="AJ27" s="164"/>
      <c r="AK27" s="164"/>
      <c r="AL27" s="164"/>
      <c r="AM27" s="164"/>
      <c r="AN27" s="164"/>
      <c r="AO27" s="164"/>
      <c r="AP27" s="164"/>
      <c r="AQ27" s="164"/>
      <c r="AR27" s="166"/>
      <c r="AS27" s="166"/>
      <c r="AT27" s="164"/>
      <c r="AU27" s="164"/>
      <c r="AV27" s="149"/>
    </row>
    <row r="28" spans="1:48">
      <c r="AG28" s="149"/>
      <c r="AH28" s="149"/>
      <c r="AI28" s="149"/>
      <c r="AJ28" s="149"/>
      <c r="AK28" s="149"/>
      <c r="AL28" s="149"/>
      <c r="AM28" s="149"/>
      <c r="AN28" s="149"/>
      <c r="AO28" s="149"/>
      <c r="AP28" s="149"/>
      <c r="AQ28" s="149"/>
      <c r="AR28" s="149"/>
      <c r="AS28" s="149"/>
      <c r="AT28" s="149"/>
      <c r="AU28" s="149"/>
      <c r="AV28" s="149"/>
    </row>
    <row r="29" spans="1:48" ht="26.25" customHeight="1">
      <c r="A29" s="56"/>
      <c r="Q29" s="56"/>
      <c r="AG29" s="59"/>
      <c r="AH29" s="149"/>
      <c r="AI29" s="149"/>
      <c r="AJ29" s="149"/>
      <c r="AK29" s="149"/>
      <c r="AL29" s="149"/>
      <c r="AM29" s="149"/>
      <c r="AN29" s="149"/>
      <c r="AO29" s="149"/>
      <c r="AP29" s="149"/>
      <c r="AQ29" s="149"/>
      <c r="AR29" s="149"/>
      <c r="AS29" s="149"/>
      <c r="AT29" s="149"/>
      <c r="AU29" s="149"/>
      <c r="AV29" s="149"/>
    </row>
    <row r="30" spans="1:48" ht="12.75">
      <c r="A30" s="82" t="s">
        <v>249</v>
      </c>
      <c r="Q30" s="82" t="s">
        <v>26</v>
      </c>
      <c r="AG30" s="157"/>
      <c r="AH30" s="149"/>
      <c r="AI30" s="149"/>
      <c r="AJ30" s="149"/>
      <c r="AK30" s="149"/>
      <c r="AL30" s="149"/>
      <c r="AM30" s="149"/>
      <c r="AN30" s="149"/>
      <c r="AO30" s="149"/>
      <c r="AP30" s="149"/>
      <c r="AQ30" s="149"/>
      <c r="AR30" s="149"/>
      <c r="AS30" s="149"/>
      <c r="AT30" s="149"/>
      <c r="AU30" s="149"/>
      <c r="AV30" s="149"/>
    </row>
    <row r="31" spans="1:48" ht="13.5" thickBot="1">
      <c r="A31" s="82"/>
      <c r="Q31" s="5"/>
      <c r="AG31" s="60"/>
      <c r="AH31" s="149"/>
      <c r="AI31" s="149"/>
      <c r="AJ31" s="149"/>
      <c r="AK31" s="149"/>
      <c r="AL31" s="149"/>
      <c r="AM31" s="149"/>
      <c r="AN31" s="149"/>
      <c r="AO31" s="149"/>
      <c r="AP31" s="149"/>
      <c r="AQ31" s="149"/>
      <c r="AR31" s="149"/>
      <c r="AS31" s="149"/>
      <c r="AT31" s="149"/>
      <c r="AU31" s="149"/>
      <c r="AV31" s="149"/>
    </row>
    <row r="32" spans="1:48" ht="32.1" customHeight="1">
      <c r="B32" s="228" t="s">
        <v>52</v>
      </c>
      <c r="C32" s="220" t="s">
        <v>53</v>
      </c>
      <c r="D32" s="230" t="s">
        <v>91</v>
      </c>
      <c r="E32" s="231"/>
      <c r="F32" s="232"/>
      <c r="G32" s="222" t="s">
        <v>96</v>
      </c>
      <c r="H32" s="223"/>
      <c r="I32" s="222" t="s">
        <v>99</v>
      </c>
      <c r="J32" s="223"/>
      <c r="K32" s="220" t="s">
        <v>90</v>
      </c>
      <c r="L32" s="220" t="s">
        <v>117</v>
      </c>
      <c r="M32" s="224" t="s">
        <v>89</v>
      </c>
      <c r="N32" s="224" t="s">
        <v>87</v>
      </c>
      <c r="O32" s="226" t="s">
        <v>88</v>
      </c>
      <c r="R32" s="228" t="s">
        <v>52</v>
      </c>
      <c r="S32" s="220" t="s">
        <v>53</v>
      </c>
      <c r="T32" s="230" t="s">
        <v>91</v>
      </c>
      <c r="U32" s="231"/>
      <c r="V32" s="232"/>
      <c r="W32" s="222" t="s">
        <v>96</v>
      </c>
      <c r="X32" s="223"/>
      <c r="Y32" s="222" t="s">
        <v>99</v>
      </c>
      <c r="Z32" s="223"/>
      <c r="AA32" s="220" t="s">
        <v>90</v>
      </c>
      <c r="AB32" s="220" t="s">
        <v>117</v>
      </c>
      <c r="AC32" s="224" t="s">
        <v>89</v>
      </c>
      <c r="AD32" s="224" t="s">
        <v>87</v>
      </c>
      <c r="AE32" s="226" t="s">
        <v>88</v>
      </c>
      <c r="AG32" s="149"/>
      <c r="AH32" s="218"/>
      <c r="AI32" s="218"/>
      <c r="AJ32" s="219"/>
      <c r="AK32" s="219"/>
      <c r="AL32" s="219"/>
      <c r="AM32" s="218"/>
      <c r="AN32" s="218"/>
      <c r="AO32" s="218"/>
      <c r="AP32" s="218"/>
      <c r="AQ32" s="218"/>
      <c r="AR32" s="218"/>
      <c r="AS32" s="219"/>
      <c r="AT32" s="219"/>
      <c r="AU32" s="219"/>
      <c r="AV32" s="149"/>
    </row>
    <row r="33" spans="1:48" ht="11.25" thickBot="1">
      <c r="B33" s="229"/>
      <c r="C33" s="221"/>
      <c r="D33" s="155" t="s">
        <v>204</v>
      </c>
      <c r="E33" s="155" t="s">
        <v>205</v>
      </c>
      <c r="F33" s="155" t="s">
        <v>206</v>
      </c>
      <c r="G33" s="22" t="s">
        <v>54</v>
      </c>
      <c r="H33" s="22" t="s">
        <v>57</v>
      </c>
      <c r="I33" s="22" t="s">
        <v>54</v>
      </c>
      <c r="J33" s="22" t="s">
        <v>57</v>
      </c>
      <c r="K33" s="221"/>
      <c r="L33" s="221"/>
      <c r="M33" s="225"/>
      <c r="N33" s="225"/>
      <c r="O33" s="233"/>
      <c r="Q33" s="6"/>
      <c r="R33" s="229"/>
      <c r="S33" s="221"/>
      <c r="T33" s="155" t="s">
        <v>204</v>
      </c>
      <c r="U33" s="155" t="s">
        <v>205</v>
      </c>
      <c r="V33" s="155" t="s">
        <v>206</v>
      </c>
      <c r="W33" s="22" t="s">
        <v>54</v>
      </c>
      <c r="X33" s="22" t="s">
        <v>57</v>
      </c>
      <c r="Y33" s="22" t="s">
        <v>54</v>
      </c>
      <c r="Z33" s="22" t="s">
        <v>57</v>
      </c>
      <c r="AA33" s="221"/>
      <c r="AB33" s="221"/>
      <c r="AC33" s="225"/>
      <c r="AD33" s="225"/>
      <c r="AE33" s="227"/>
      <c r="AG33" s="61"/>
      <c r="AH33" s="218"/>
      <c r="AI33" s="218"/>
      <c r="AJ33" s="162"/>
      <c r="AK33" s="162"/>
      <c r="AL33" s="162"/>
      <c r="AM33" s="162"/>
      <c r="AN33" s="162"/>
      <c r="AO33" s="162"/>
      <c r="AP33" s="162"/>
      <c r="AQ33" s="218"/>
      <c r="AR33" s="218"/>
      <c r="AS33" s="219"/>
      <c r="AT33" s="219"/>
      <c r="AU33" s="219"/>
      <c r="AV33" s="149"/>
    </row>
    <row r="34" spans="1:48">
      <c r="A34" s="20" t="s">
        <v>200</v>
      </c>
      <c r="B34" s="139"/>
      <c r="C34" s="150"/>
      <c r="D34" s="138"/>
      <c r="E34" s="138"/>
      <c r="F34" s="138"/>
      <c r="G34" s="138"/>
      <c r="H34" s="138"/>
      <c r="I34" s="138"/>
      <c r="J34" s="138"/>
      <c r="K34" s="138"/>
      <c r="L34" s="118"/>
      <c r="M34" s="118"/>
      <c r="N34" s="138"/>
      <c r="O34" s="137"/>
      <c r="Q34" s="20" t="s">
        <v>200</v>
      </c>
      <c r="R34" s="139"/>
      <c r="S34" s="150"/>
      <c r="T34" s="138"/>
      <c r="U34" s="138"/>
      <c r="V34" s="138"/>
      <c r="W34" s="138"/>
      <c r="X34" s="138"/>
      <c r="Y34" s="138"/>
      <c r="Z34" s="138"/>
      <c r="AA34" s="138"/>
      <c r="AB34" s="118"/>
      <c r="AC34" s="118"/>
      <c r="AD34" s="138"/>
      <c r="AE34" s="137"/>
      <c r="AG34" s="62"/>
      <c r="AH34" s="158"/>
      <c r="AI34" s="159"/>
      <c r="AJ34" s="158"/>
      <c r="AK34" s="158"/>
      <c r="AL34" s="158"/>
      <c r="AM34" s="158"/>
      <c r="AN34" s="158"/>
      <c r="AO34" s="158"/>
      <c r="AP34" s="158"/>
      <c r="AQ34" s="158"/>
      <c r="AR34" s="160"/>
      <c r="AS34" s="160"/>
      <c r="AT34" s="158"/>
      <c r="AU34" s="158"/>
      <c r="AV34" s="149"/>
    </row>
    <row r="35" spans="1:48">
      <c r="A35" s="21">
        <v>2002</v>
      </c>
      <c r="B35" s="139"/>
      <c r="C35" s="150"/>
      <c r="D35" s="138"/>
      <c r="E35" s="138"/>
      <c r="F35" s="138"/>
      <c r="G35" s="138"/>
      <c r="H35" s="138"/>
      <c r="I35" s="138"/>
      <c r="J35" s="138"/>
      <c r="K35" s="138"/>
      <c r="L35" s="118"/>
      <c r="M35" s="118"/>
      <c r="N35" s="138"/>
      <c r="O35" s="137"/>
      <c r="Q35" s="21">
        <v>2002</v>
      </c>
      <c r="R35" s="139"/>
      <c r="S35" s="150"/>
      <c r="T35" s="138"/>
      <c r="U35" s="138"/>
      <c r="V35" s="138"/>
      <c r="W35" s="138"/>
      <c r="X35" s="138"/>
      <c r="Y35" s="138"/>
      <c r="Z35" s="138"/>
      <c r="AA35" s="138"/>
      <c r="AB35" s="118"/>
      <c r="AC35" s="118"/>
      <c r="AD35" s="138"/>
      <c r="AE35" s="137"/>
      <c r="AG35" s="62"/>
      <c r="AH35" s="158"/>
      <c r="AI35" s="159"/>
      <c r="AJ35" s="158"/>
      <c r="AK35" s="158"/>
      <c r="AL35" s="158"/>
      <c r="AM35" s="158"/>
      <c r="AN35" s="158"/>
      <c r="AO35" s="158"/>
      <c r="AP35" s="158"/>
      <c r="AQ35" s="158"/>
      <c r="AR35" s="160"/>
      <c r="AS35" s="160"/>
      <c r="AT35" s="158"/>
      <c r="AU35" s="158"/>
      <c r="AV35" s="149"/>
    </row>
    <row r="36" spans="1:48">
      <c r="A36" s="21">
        <v>2003</v>
      </c>
      <c r="B36" s="139"/>
      <c r="C36" s="150"/>
      <c r="D36" s="138"/>
      <c r="E36" s="138"/>
      <c r="F36" s="138"/>
      <c r="G36" s="138"/>
      <c r="H36" s="138"/>
      <c r="I36" s="138"/>
      <c r="J36" s="138"/>
      <c r="K36" s="138"/>
      <c r="L36" s="118"/>
      <c r="M36" s="118"/>
      <c r="N36" s="138"/>
      <c r="O36" s="137"/>
      <c r="Q36" s="21">
        <v>2003</v>
      </c>
      <c r="R36" s="139"/>
      <c r="S36" s="150"/>
      <c r="T36" s="138"/>
      <c r="U36" s="138"/>
      <c r="V36" s="138"/>
      <c r="W36" s="138"/>
      <c r="X36" s="138"/>
      <c r="Y36" s="138"/>
      <c r="Z36" s="138"/>
      <c r="AA36" s="138"/>
      <c r="AB36" s="118"/>
      <c r="AC36" s="118"/>
      <c r="AD36" s="138"/>
      <c r="AE36" s="137"/>
      <c r="AG36" s="62"/>
      <c r="AH36" s="158"/>
      <c r="AI36" s="159"/>
      <c r="AJ36" s="158"/>
      <c r="AK36" s="158"/>
      <c r="AL36" s="158"/>
      <c r="AM36" s="158"/>
      <c r="AN36" s="158"/>
      <c r="AO36" s="158"/>
      <c r="AP36" s="158"/>
      <c r="AQ36" s="158"/>
      <c r="AR36" s="160"/>
      <c r="AS36" s="160"/>
      <c r="AT36" s="158"/>
      <c r="AU36" s="158"/>
      <c r="AV36" s="149"/>
    </row>
    <row r="37" spans="1:48">
      <c r="A37" s="21">
        <v>2004</v>
      </c>
      <c r="B37" s="139"/>
      <c r="C37" s="150"/>
      <c r="D37" s="138"/>
      <c r="E37" s="138"/>
      <c r="F37" s="138"/>
      <c r="G37" s="138"/>
      <c r="H37" s="138"/>
      <c r="I37" s="138"/>
      <c r="J37" s="138"/>
      <c r="K37" s="138"/>
      <c r="L37" s="118"/>
      <c r="M37" s="118"/>
      <c r="N37" s="138"/>
      <c r="O37" s="137"/>
      <c r="Q37" s="21">
        <v>2004</v>
      </c>
      <c r="R37" s="139"/>
      <c r="S37" s="150"/>
      <c r="T37" s="138"/>
      <c r="U37" s="138"/>
      <c r="V37" s="138"/>
      <c r="W37" s="138"/>
      <c r="X37" s="138"/>
      <c r="Y37" s="138"/>
      <c r="Z37" s="138"/>
      <c r="AA37" s="138"/>
      <c r="AB37" s="118"/>
      <c r="AC37" s="118"/>
      <c r="AD37" s="138"/>
      <c r="AE37" s="137"/>
      <c r="AG37" s="62"/>
      <c r="AH37" s="158"/>
      <c r="AI37" s="159"/>
      <c r="AJ37" s="158"/>
      <c r="AK37" s="158"/>
      <c r="AL37" s="158"/>
      <c r="AM37" s="158"/>
      <c r="AN37" s="158"/>
      <c r="AO37" s="158"/>
      <c r="AP37" s="158"/>
      <c r="AQ37" s="158"/>
      <c r="AR37" s="160"/>
      <c r="AS37" s="160"/>
      <c r="AT37" s="158"/>
      <c r="AU37" s="158"/>
      <c r="AV37" s="149"/>
    </row>
    <row r="38" spans="1:48">
      <c r="A38" s="21">
        <v>2005</v>
      </c>
      <c r="B38" s="139"/>
      <c r="C38" s="150"/>
      <c r="D38" s="138"/>
      <c r="E38" s="138"/>
      <c r="F38" s="138"/>
      <c r="G38" s="138"/>
      <c r="H38" s="138"/>
      <c r="I38" s="138"/>
      <c r="J38" s="138"/>
      <c r="K38" s="138"/>
      <c r="L38" s="118"/>
      <c r="M38" s="118"/>
      <c r="N38" s="138"/>
      <c r="O38" s="137"/>
      <c r="Q38" s="21">
        <v>2005</v>
      </c>
      <c r="R38" s="139"/>
      <c r="S38" s="150"/>
      <c r="T38" s="138"/>
      <c r="U38" s="138"/>
      <c r="V38" s="138"/>
      <c r="W38" s="138"/>
      <c r="X38" s="138"/>
      <c r="Y38" s="138"/>
      <c r="Z38" s="138"/>
      <c r="AA38" s="138"/>
      <c r="AB38" s="118"/>
      <c r="AC38" s="118"/>
      <c r="AD38" s="138"/>
      <c r="AE38" s="137"/>
      <c r="AG38" s="62"/>
      <c r="AH38" s="158"/>
      <c r="AI38" s="159"/>
      <c r="AJ38" s="158"/>
      <c r="AK38" s="158"/>
      <c r="AL38" s="158"/>
      <c r="AM38" s="158"/>
      <c r="AN38" s="158"/>
      <c r="AO38" s="158"/>
      <c r="AP38" s="158"/>
      <c r="AQ38" s="158"/>
      <c r="AR38" s="160"/>
      <c r="AS38" s="160"/>
      <c r="AT38" s="158"/>
      <c r="AU38" s="158"/>
      <c r="AV38" s="149"/>
    </row>
    <row r="39" spans="1:48">
      <c r="A39" s="21">
        <v>2006</v>
      </c>
      <c r="B39" s="139"/>
      <c r="C39" s="150"/>
      <c r="D39" s="138"/>
      <c r="E39" s="138"/>
      <c r="F39" s="138"/>
      <c r="G39" s="138"/>
      <c r="H39" s="138"/>
      <c r="I39" s="138"/>
      <c r="J39" s="138"/>
      <c r="K39" s="138"/>
      <c r="L39" s="118"/>
      <c r="M39" s="118"/>
      <c r="N39" s="138"/>
      <c r="O39" s="137"/>
      <c r="Q39" s="21">
        <v>2006</v>
      </c>
      <c r="R39" s="139"/>
      <c r="S39" s="150"/>
      <c r="T39" s="138"/>
      <c r="U39" s="138"/>
      <c r="V39" s="138"/>
      <c r="W39" s="138"/>
      <c r="X39" s="138"/>
      <c r="Y39" s="138"/>
      <c r="Z39" s="138"/>
      <c r="AA39" s="138"/>
      <c r="AB39" s="118"/>
      <c r="AC39" s="118"/>
      <c r="AD39" s="138"/>
      <c r="AE39" s="137"/>
      <c r="AG39" s="62"/>
      <c r="AH39" s="158"/>
      <c r="AI39" s="159"/>
      <c r="AJ39" s="158"/>
      <c r="AK39" s="158"/>
      <c r="AL39" s="158"/>
      <c r="AM39" s="158"/>
      <c r="AN39" s="158"/>
      <c r="AO39" s="158"/>
      <c r="AP39" s="158"/>
      <c r="AQ39" s="158"/>
      <c r="AR39" s="160"/>
      <c r="AS39" s="160"/>
      <c r="AT39" s="158"/>
      <c r="AU39" s="158"/>
      <c r="AV39" s="149"/>
    </row>
    <row r="40" spans="1:48">
      <c r="A40" s="21">
        <v>2007</v>
      </c>
      <c r="B40" s="139"/>
      <c r="C40" s="150"/>
      <c r="D40" s="138"/>
      <c r="E40" s="138"/>
      <c r="F40" s="138"/>
      <c r="G40" s="138"/>
      <c r="H40" s="138"/>
      <c r="I40" s="138"/>
      <c r="J40" s="138"/>
      <c r="K40" s="138"/>
      <c r="L40" s="118"/>
      <c r="M40" s="118"/>
      <c r="N40" s="138"/>
      <c r="O40" s="137"/>
      <c r="Q40" s="21">
        <v>2007</v>
      </c>
      <c r="R40" s="139"/>
      <c r="S40" s="150"/>
      <c r="T40" s="138"/>
      <c r="U40" s="138"/>
      <c r="V40" s="138"/>
      <c r="W40" s="138"/>
      <c r="X40" s="138"/>
      <c r="Y40" s="138"/>
      <c r="Z40" s="138"/>
      <c r="AA40" s="138"/>
      <c r="AB40" s="118"/>
      <c r="AC40" s="118"/>
      <c r="AD40" s="138"/>
      <c r="AE40" s="137"/>
      <c r="AG40" s="62"/>
      <c r="AH40" s="158"/>
      <c r="AI40" s="159"/>
      <c r="AJ40" s="158"/>
      <c r="AK40" s="158"/>
      <c r="AL40" s="158"/>
      <c r="AM40" s="158"/>
      <c r="AN40" s="158"/>
      <c r="AO40" s="158"/>
      <c r="AP40" s="158"/>
      <c r="AQ40" s="158"/>
      <c r="AR40" s="160"/>
      <c r="AS40" s="160"/>
      <c r="AT40" s="158"/>
      <c r="AU40" s="158"/>
      <c r="AV40" s="149"/>
    </row>
    <row r="41" spans="1:48">
      <c r="A41" s="21">
        <v>2008</v>
      </c>
      <c r="B41" s="139"/>
      <c r="C41" s="150"/>
      <c r="D41" s="138"/>
      <c r="E41" s="138"/>
      <c r="F41" s="138"/>
      <c r="G41" s="138"/>
      <c r="H41" s="138"/>
      <c r="I41" s="138"/>
      <c r="J41" s="138"/>
      <c r="K41" s="138"/>
      <c r="L41" s="118"/>
      <c r="M41" s="118"/>
      <c r="N41" s="138"/>
      <c r="O41" s="137"/>
      <c r="Q41" s="21">
        <v>2008</v>
      </c>
      <c r="R41" s="139"/>
      <c r="S41" s="150"/>
      <c r="T41" s="138"/>
      <c r="U41" s="138"/>
      <c r="V41" s="138"/>
      <c r="W41" s="138"/>
      <c r="X41" s="138"/>
      <c r="Y41" s="138"/>
      <c r="Z41" s="138"/>
      <c r="AA41" s="138"/>
      <c r="AB41" s="118"/>
      <c r="AC41" s="118"/>
      <c r="AD41" s="138"/>
      <c r="AE41" s="137"/>
      <c r="AG41" s="62"/>
      <c r="AH41" s="158"/>
      <c r="AI41" s="159"/>
      <c r="AJ41" s="158"/>
      <c r="AK41" s="158"/>
      <c r="AL41" s="158"/>
      <c r="AM41" s="158"/>
      <c r="AN41" s="158"/>
      <c r="AO41" s="158"/>
      <c r="AP41" s="158"/>
      <c r="AQ41" s="158"/>
      <c r="AR41" s="160"/>
      <c r="AS41" s="160"/>
      <c r="AT41" s="158"/>
      <c r="AU41" s="158"/>
      <c r="AV41" s="149"/>
    </row>
    <row r="42" spans="1:48">
      <c r="A42" s="21">
        <v>2009</v>
      </c>
      <c r="B42" s="139"/>
      <c r="C42" s="150"/>
      <c r="D42" s="138"/>
      <c r="E42" s="138"/>
      <c r="F42" s="138"/>
      <c r="G42" s="138"/>
      <c r="H42" s="138"/>
      <c r="I42" s="138"/>
      <c r="J42" s="138"/>
      <c r="K42" s="138"/>
      <c r="L42" s="118"/>
      <c r="M42" s="118"/>
      <c r="N42" s="138"/>
      <c r="O42" s="137"/>
      <c r="Q42" s="21">
        <v>2009</v>
      </c>
      <c r="R42" s="139"/>
      <c r="S42" s="150"/>
      <c r="T42" s="138"/>
      <c r="U42" s="138"/>
      <c r="V42" s="138"/>
      <c r="W42" s="138"/>
      <c r="X42" s="138"/>
      <c r="Y42" s="138"/>
      <c r="Z42" s="138"/>
      <c r="AA42" s="138"/>
      <c r="AB42" s="118"/>
      <c r="AC42" s="118"/>
      <c r="AD42" s="138"/>
      <c r="AE42" s="137"/>
      <c r="AG42" s="62"/>
      <c r="AH42" s="158"/>
      <c r="AI42" s="159"/>
      <c r="AJ42" s="158"/>
      <c r="AK42" s="158"/>
      <c r="AL42" s="158"/>
      <c r="AM42" s="158"/>
      <c r="AN42" s="158"/>
      <c r="AO42" s="158"/>
      <c r="AP42" s="158"/>
      <c r="AQ42" s="158"/>
      <c r="AR42" s="160"/>
      <c r="AS42" s="160"/>
      <c r="AT42" s="158"/>
      <c r="AU42" s="158"/>
      <c r="AV42" s="149"/>
    </row>
    <row r="43" spans="1:48">
      <c r="A43" s="21">
        <v>2010</v>
      </c>
      <c r="B43" s="139"/>
      <c r="C43" s="150"/>
      <c r="D43" s="138"/>
      <c r="E43" s="138"/>
      <c r="F43" s="138"/>
      <c r="G43" s="138"/>
      <c r="H43" s="138"/>
      <c r="I43" s="138"/>
      <c r="J43" s="138"/>
      <c r="K43" s="138"/>
      <c r="L43" s="118"/>
      <c r="M43" s="118"/>
      <c r="N43" s="138"/>
      <c r="O43" s="137"/>
      <c r="Q43" s="21">
        <v>2010</v>
      </c>
      <c r="R43" s="139"/>
      <c r="S43" s="150"/>
      <c r="T43" s="138"/>
      <c r="U43" s="138"/>
      <c r="V43" s="138"/>
      <c r="W43" s="138"/>
      <c r="X43" s="138"/>
      <c r="Y43" s="138"/>
      <c r="Z43" s="138"/>
      <c r="AA43" s="138"/>
      <c r="AB43" s="118"/>
      <c r="AC43" s="118"/>
      <c r="AD43" s="138"/>
      <c r="AE43" s="137"/>
      <c r="AG43" s="62"/>
      <c r="AH43" s="158"/>
      <c r="AI43" s="159"/>
      <c r="AJ43" s="158"/>
      <c r="AK43" s="158"/>
      <c r="AL43" s="158"/>
      <c r="AM43" s="158"/>
      <c r="AN43" s="158"/>
      <c r="AO43" s="158"/>
      <c r="AP43" s="158"/>
      <c r="AQ43" s="158"/>
      <c r="AR43" s="160"/>
      <c r="AS43" s="160"/>
      <c r="AT43" s="158"/>
      <c r="AU43" s="158"/>
      <c r="AV43" s="149"/>
    </row>
    <row r="44" spans="1:48">
      <c r="A44" s="21">
        <v>2011</v>
      </c>
      <c r="B44" s="139"/>
      <c r="C44" s="150"/>
      <c r="D44" s="138"/>
      <c r="E44" s="138"/>
      <c r="F44" s="138"/>
      <c r="G44" s="138"/>
      <c r="H44" s="138"/>
      <c r="I44" s="138"/>
      <c r="J44" s="138"/>
      <c r="K44" s="138"/>
      <c r="L44" s="118"/>
      <c r="M44" s="118"/>
      <c r="N44" s="138"/>
      <c r="O44" s="137"/>
      <c r="Q44" s="21">
        <v>2011</v>
      </c>
      <c r="R44" s="139"/>
      <c r="S44" s="150"/>
      <c r="T44" s="138"/>
      <c r="U44" s="138"/>
      <c r="V44" s="138"/>
      <c r="W44" s="138"/>
      <c r="X44" s="138"/>
      <c r="Y44" s="138"/>
      <c r="Z44" s="138"/>
      <c r="AA44" s="138"/>
      <c r="AB44" s="118"/>
      <c r="AC44" s="118"/>
      <c r="AD44" s="138"/>
      <c r="AE44" s="137"/>
      <c r="AG44" s="62"/>
      <c r="AH44" s="158"/>
      <c r="AI44" s="159"/>
      <c r="AJ44" s="158"/>
      <c r="AK44" s="158"/>
      <c r="AL44" s="158"/>
      <c r="AM44" s="158"/>
      <c r="AN44" s="158"/>
      <c r="AO44" s="158"/>
      <c r="AP44" s="158"/>
      <c r="AQ44" s="158"/>
      <c r="AR44" s="160"/>
      <c r="AS44" s="160"/>
      <c r="AT44" s="158"/>
      <c r="AU44" s="158"/>
      <c r="AV44" s="149"/>
    </row>
    <row r="45" spans="1:48">
      <c r="A45" s="21">
        <v>2012</v>
      </c>
      <c r="B45" s="139"/>
      <c r="C45" s="150"/>
      <c r="D45" s="138"/>
      <c r="E45" s="138"/>
      <c r="F45" s="138"/>
      <c r="G45" s="138"/>
      <c r="H45" s="138"/>
      <c r="I45" s="138"/>
      <c r="J45" s="138"/>
      <c r="K45" s="138"/>
      <c r="L45" s="118"/>
      <c r="M45" s="118"/>
      <c r="N45" s="138"/>
      <c r="O45" s="137"/>
      <c r="Q45" s="21">
        <v>2012</v>
      </c>
      <c r="R45" s="139"/>
      <c r="S45" s="150"/>
      <c r="T45" s="138"/>
      <c r="U45" s="138"/>
      <c r="V45" s="138"/>
      <c r="W45" s="138"/>
      <c r="X45" s="138"/>
      <c r="Y45" s="138"/>
      <c r="Z45" s="138"/>
      <c r="AA45" s="138"/>
      <c r="AB45" s="118"/>
      <c r="AC45" s="118"/>
      <c r="AD45" s="138"/>
      <c r="AE45" s="137"/>
      <c r="AG45" s="62"/>
      <c r="AH45" s="158"/>
      <c r="AI45" s="159"/>
      <c r="AJ45" s="158"/>
      <c r="AK45" s="158"/>
      <c r="AL45" s="158"/>
      <c r="AM45" s="158"/>
      <c r="AN45" s="158"/>
      <c r="AO45" s="158"/>
      <c r="AP45" s="158"/>
      <c r="AQ45" s="158"/>
      <c r="AR45" s="160"/>
      <c r="AS45" s="160"/>
      <c r="AT45" s="158"/>
      <c r="AU45" s="158"/>
      <c r="AV45" s="149"/>
    </row>
    <row r="46" spans="1:48">
      <c r="A46" s="21">
        <v>2013</v>
      </c>
      <c r="B46" s="139"/>
      <c r="C46" s="150"/>
      <c r="D46" s="138"/>
      <c r="E46" s="138"/>
      <c r="F46" s="138"/>
      <c r="G46" s="138"/>
      <c r="H46" s="138"/>
      <c r="I46" s="138"/>
      <c r="J46" s="138"/>
      <c r="K46" s="138"/>
      <c r="L46" s="118"/>
      <c r="M46" s="118"/>
      <c r="N46" s="138"/>
      <c r="O46" s="137"/>
      <c r="Q46" s="21">
        <v>2013</v>
      </c>
      <c r="R46" s="139"/>
      <c r="S46" s="150"/>
      <c r="T46" s="138"/>
      <c r="U46" s="138"/>
      <c r="V46" s="138"/>
      <c r="W46" s="138"/>
      <c r="X46" s="138"/>
      <c r="Y46" s="138"/>
      <c r="Z46" s="138"/>
      <c r="AA46" s="138"/>
      <c r="AB46" s="118"/>
      <c r="AC46" s="118"/>
      <c r="AD46" s="138"/>
      <c r="AE46" s="137"/>
      <c r="AG46" s="62"/>
      <c r="AH46" s="158"/>
      <c r="AI46" s="159"/>
      <c r="AJ46" s="158"/>
      <c r="AK46" s="158"/>
      <c r="AL46" s="158"/>
      <c r="AM46" s="158"/>
      <c r="AN46" s="158"/>
      <c r="AO46" s="158"/>
      <c r="AP46" s="158"/>
      <c r="AQ46" s="158"/>
      <c r="AR46" s="160"/>
      <c r="AS46" s="160"/>
      <c r="AT46" s="158"/>
      <c r="AU46" s="158"/>
      <c r="AV46" s="149"/>
    </row>
    <row r="47" spans="1:48">
      <c r="A47" s="21">
        <v>2014</v>
      </c>
      <c r="B47" s="139"/>
      <c r="C47" s="150"/>
      <c r="D47" s="138"/>
      <c r="E47" s="138"/>
      <c r="F47" s="138"/>
      <c r="G47" s="138"/>
      <c r="H47" s="138"/>
      <c r="I47" s="138"/>
      <c r="J47" s="138"/>
      <c r="K47" s="138"/>
      <c r="L47" s="118"/>
      <c r="M47" s="118"/>
      <c r="N47" s="138"/>
      <c r="O47" s="137"/>
      <c r="Q47" s="21">
        <v>2014</v>
      </c>
      <c r="R47" s="139"/>
      <c r="S47" s="150"/>
      <c r="T47" s="138"/>
      <c r="U47" s="138"/>
      <c r="V47" s="138"/>
      <c r="W47" s="138"/>
      <c r="X47" s="138"/>
      <c r="Y47" s="138"/>
      <c r="Z47" s="138"/>
      <c r="AA47" s="138"/>
      <c r="AB47" s="118"/>
      <c r="AC47" s="118"/>
      <c r="AD47" s="138"/>
      <c r="AE47" s="137"/>
      <c r="AG47" s="62"/>
      <c r="AH47" s="158"/>
      <c r="AI47" s="159"/>
      <c r="AJ47" s="158"/>
      <c r="AK47" s="158"/>
      <c r="AL47" s="158"/>
      <c r="AM47" s="158"/>
      <c r="AN47" s="158"/>
      <c r="AO47" s="158"/>
      <c r="AP47" s="158"/>
      <c r="AQ47" s="158"/>
      <c r="AR47" s="160"/>
      <c r="AS47" s="160"/>
      <c r="AT47" s="158"/>
      <c r="AU47" s="158"/>
      <c r="AV47" s="149"/>
    </row>
    <row r="48" spans="1:48">
      <c r="A48" s="21">
        <v>2015</v>
      </c>
      <c r="B48" s="139"/>
      <c r="C48" s="150"/>
      <c r="D48" s="138"/>
      <c r="E48" s="138"/>
      <c r="F48" s="138"/>
      <c r="G48" s="138"/>
      <c r="H48" s="138"/>
      <c r="I48" s="138"/>
      <c r="J48" s="138"/>
      <c r="K48" s="138"/>
      <c r="L48" s="118"/>
      <c r="M48" s="118"/>
      <c r="N48" s="138"/>
      <c r="O48" s="137"/>
      <c r="Q48" s="21">
        <v>2015</v>
      </c>
      <c r="R48" s="139"/>
      <c r="S48" s="150"/>
      <c r="T48" s="138"/>
      <c r="U48" s="138"/>
      <c r="V48" s="138"/>
      <c r="W48" s="138"/>
      <c r="X48" s="138"/>
      <c r="Y48" s="138"/>
      <c r="Z48" s="138"/>
      <c r="AA48" s="138"/>
      <c r="AB48" s="118"/>
      <c r="AC48" s="118"/>
      <c r="AD48" s="138"/>
      <c r="AE48" s="137"/>
      <c r="AG48" s="62"/>
      <c r="AH48" s="158"/>
      <c r="AI48" s="159"/>
      <c r="AJ48" s="158"/>
      <c r="AK48" s="158"/>
      <c r="AL48" s="158"/>
      <c r="AM48" s="158"/>
      <c r="AN48" s="158"/>
      <c r="AO48" s="158"/>
      <c r="AP48" s="158"/>
      <c r="AQ48" s="158"/>
      <c r="AR48" s="160"/>
      <c r="AS48" s="160"/>
      <c r="AT48" s="158"/>
      <c r="AU48" s="158"/>
      <c r="AV48" s="149"/>
    </row>
    <row r="49" spans="1:48">
      <c r="A49" s="21">
        <v>2016</v>
      </c>
      <c r="B49" s="139"/>
      <c r="C49" s="150"/>
      <c r="D49" s="138"/>
      <c r="E49" s="138"/>
      <c r="F49" s="138"/>
      <c r="G49" s="138"/>
      <c r="H49" s="138"/>
      <c r="I49" s="138"/>
      <c r="J49" s="138"/>
      <c r="K49" s="138"/>
      <c r="L49" s="118"/>
      <c r="M49" s="118"/>
      <c r="N49" s="138"/>
      <c r="O49" s="137"/>
      <c r="Q49" s="21">
        <v>2016</v>
      </c>
      <c r="R49" s="139"/>
      <c r="S49" s="150"/>
      <c r="T49" s="138"/>
      <c r="U49" s="138"/>
      <c r="V49" s="138"/>
      <c r="W49" s="138"/>
      <c r="X49" s="138"/>
      <c r="Y49" s="138"/>
      <c r="Z49" s="138"/>
      <c r="AA49" s="138"/>
      <c r="AB49" s="118"/>
      <c r="AC49" s="118"/>
      <c r="AD49" s="138"/>
      <c r="AE49" s="137"/>
      <c r="AG49" s="62"/>
      <c r="AH49" s="158"/>
      <c r="AI49" s="159"/>
      <c r="AJ49" s="158"/>
      <c r="AK49" s="158"/>
      <c r="AL49" s="158"/>
      <c r="AM49" s="158"/>
      <c r="AN49" s="158"/>
      <c r="AO49" s="158"/>
      <c r="AP49" s="158"/>
      <c r="AQ49" s="158"/>
      <c r="AR49" s="160"/>
      <c r="AS49" s="160"/>
      <c r="AT49" s="158"/>
      <c r="AU49" s="158"/>
      <c r="AV49" s="149"/>
    </row>
    <row r="50" spans="1:48" ht="11.25" thickBot="1">
      <c r="A50" s="21" t="s">
        <v>58</v>
      </c>
      <c r="B50" s="139"/>
      <c r="C50" s="150"/>
      <c r="D50" s="138"/>
      <c r="E50" s="138"/>
      <c r="F50" s="138"/>
      <c r="G50" s="138"/>
      <c r="H50" s="138"/>
      <c r="I50" s="138"/>
      <c r="J50" s="138"/>
      <c r="K50" s="138"/>
      <c r="L50" s="118"/>
      <c r="M50" s="118"/>
      <c r="N50" s="138"/>
      <c r="O50" s="137"/>
      <c r="Q50" s="21" t="s">
        <v>58</v>
      </c>
      <c r="R50" s="139"/>
      <c r="S50" s="150"/>
      <c r="T50" s="138"/>
      <c r="U50" s="138"/>
      <c r="V50" s="138"/>
      <c r="W50" s="138"/>
      <c r="X50" s="138"/>
      <c r="Y50" s="138"/>
      <c r="Z50" s="138"/>
      <c r="AA50" s="138"/>
      <c r="AB50" s="118"/>
      <c r="AC50" s="118"/>
      <c r="AD50" s="138"/>
      <c r="AE50" s="137"/>
      <c r="AG50" s="62"/>
      <c r="AH50" s="158"/>
      <c r="AI50" s="159"/>
      <c r="AJ50" s="158"/>
      <c r="AK50" s="158"/>
      <c r="AL50" s="158"/>
      <c r="AM50" s="158"/>
      <c r="AN50" s="158"/>
      <c r="AO50" s="158"/>
      <c r="AP50" s="158"/>
      <c r="AQ50" s="158"/>
      <c r="AR50" s="160"/>
      <c r="AS50" s="160"/>
      <c r="AT50" s="158"/>
      <c r="AU50" s="158"/>
      <c r="AV50" s="149"/>
    </row>
    <row r="51" spans="1:48" ht="11.25" thickBot="1">
      <c r="A51" s="23" t="s">
        <v>19</v>
      </c>
      <c r="B51" s="28">
        <f>SUM(B34:B50)</f>
        <v>0</v>
      </c>
      <c r="C51" s="208">
        <f t="shared" ref="C51:K51" si="2">SUM(C34:C50)</f>
        <v>0</v>
      </c>
      <c r="D51" s="29">
        <f t="shared" si="2"/>
        <v>0</v>
      </c>
      <c r="E51" s="29">
        <f t="shared" si="2"/>
        <v>0</v>
      </c>
      <c r="F51" s="29">
        <f t="shared" si="2"/>
        <v>0</v>
      </c>
      <c r="G51" s="29">
        <f t="shared" si="2"/>
        <v>0</v>
      </c>
      <c r="H51" s="29">
        <f t="shared" si="2"/>
        <v>0</v>
      </c>
      <c r="I51" s="29">
        <f t="shared" si="2"/>
        <v>0</v>
      </c>
      <c r="J51" s="29">
        <f t="shared" si="2"/>
        <v>0</v>
      </c>
      <c r="K51" s="29">
        <f t="shared" si="2"/>
        <v>0</v>
      </c>
      <c r="L51" s="176" t="e">
        <f>SUMPRODUCT(L34:L50,B34:B50)/B51</f>
        <v>#DIV/0!</v>
      </c>
      <c r="M51" s="176" t="e">
        <f>SUMPRODUCT(M34:M50,B34:B50)/B51</f>
        <v>#DIV/0!</v>
      </c>
      <c r="N51" s="26">
        <f>SUM(N34:N50)</f>
        <v>0</v>
      </c>
      <c r="O51" s="26">
        <f>SUM(O34:O50)</f>
        <v>0</v>
      </c>
      <c r="Q51" s="23" t="s">
        <v>19</v>
      </c>
      <c r="R51" s="28">
        <f>SUM(R34:R50)</f>
        <v>0</v>
      </c>
      <c r="S51" s="208">
        <f t="shared" ref="S51" si="3">SUM(S34:S50)</f>
        <v>0</v>
      </c>
      <c r="T51" s="29">
        <f t="shared" ref="T51" si="4">SUM(T34:T50)</f>
        <v>0</v>
      </c>
      <c r="U51" s="29">
        <f t="shared" ref="U51" si="5">SUM(U34:U50)</f>
        <v>0</v>
      </c>
      <c r="V51" s="29">
        <f t="shared" ref="V51" si="6">SUM(V34:V50)</f>
        <v>0</v>
      </c>
      <c r="W51" s="29">
        <f t="shared" ref="W51" si="7">SUM(W34:W50)</f>
        <v>0</v>
      </c>
      <c r="X51" s="29">
        <f t="shared" ref="X51" si="8">SUM(X34:X50)</f>
        <v>0</v>
      </c>
      <c r="Y51" s="29">
        <f t="shared" ref="Y51" si="9">SUM(Y34:Y50)</f>
        <v>0</v>
      </c>
      <c r="Z51" s="29">
        <f t="shared" ref="Z51" si="10">SUM(Z34:Z50)</f>
        <v>0</v>
      </c>
      <c r="AA51" s="29">
        <f t="shared" ref="AA51" si="11">SUM(AA34:AA50)</f>
        <v>0</v>
      </c>
      <c r="AB51" s="176" t="e">
        <f>SUMPRODUCT(AB34:AB50,R34:R50)/R51</f>
        <v>#DIV/0!</v>
      </c>
      <c r="AC51" s="176" t="e">
        <f>SUMPRODUCT(AC34:AC50,R34:R50)/R51</f>
        <v>#DIV/0!</v>
      </c>
      <c r="AD51" s="26">
        <f t="shared" ref="AD51" si="12">SUM(AD34:AD50)</f>
        <v>0</v>
      </c>
      <c r="AE51" s="26">
        <f t="shared" ref="AE51" si="13">SUM(AE34:AE50)</f>
        <v>0</v>
      </c>
      <c r="AG51" s="62"/>
      <c r="AH51" s="148"/>
      <c r="AI51" s="161"/>
      <c r="AJ51" s="148"/>
      <c r="AK51" s="148"/>
      <c r="AL51" s="148"/>
      <c r="AM51" s="148"/>
      <c r="AN51" s="148"/>
      <c r="AO51" s="148"/>
      <c r="AP51" s="148"/>
      <c r="AQ51" s="148"/>
      <c r="AR51" s="63"/>
      <c r="AS51" s="63"/>
      <c r="AT51" s="148"/>
      <c r="AU51" s="148"/>
      <c r="AV51" s="149"/>
    </row>
    <row r="52" spans="1:48">
      <c r="AG52" s="149"/>
      <c r="AH52" s="149"/>
      <c r="AI52" s="149"/>
      <c r="AJ52" s="149"/>
      <c r="AK52" s="149"/>
      <c r="AL52" s="149"/>
      <c r="AM52" s="149"/>
      <c r="AN52" s="149"/>
      <c r="AO52" s="149"/>
      <c r="AP52" s="149"/>
      <c r="AQ52" s="149"/>
      <c r="AR52" s="149"/>
      <c r="AS52" s="149"/>
      <c r="AT52" s="149"/>
      <c r="AU52" s="149"/>
      <c r="AV52" s="149"/>
    </row>
    <row r="53" spans="1:48">
      <c r="AG53" s="149"/>
      <c r="AH53" s="149"/>
      <c r="AI53" s="149"/>
      <c r="AJ53" s="149"/>
      <c r="AK53" s="149"/>
      <c r="AL53" s="149"/>
      <c r="AM53" s="149"/>
      <c r="AN53" s="149"/>
      <c r="AO53" s="149"/>
      <c r="AP53" s="149"/>
      <c r="AQ53" s="149"/>
      <c r="AR53" s="149"/>
      <c r="AS53" s="149"/>
      <c r="AT53" s="149"/>
      <c r="AU53" s="149"/>
      <c r="AV53" s="149"/>
    </row>
    <row r="54" spans="1:48" ht="12.75">
      <c r="A54" s="82" t="s">
        <v>250</v>
      </c>
      <c r="Q54" s="82" t="s">
        <v>34</v>
      </c>
      <c r="AG54" s="157"/>
      <c r="AH54" s="149"/>
      <c r="AI54" s="149"/>
      <c r="AJ54" s="149"/>
      <c r="AK54" s="149"/>
      <c r="AL54" s="149"/>
      <c r="AM54" s="149"/>
      <c r="AN54" s="149"/>
      <c r="AO54" s="149"/>
      <c r="AP54" s="149"/>
      <c r="AQ54" s="149"/>
      <c r="AR54" s="149"/>
      <c r="AS54" s="149"/>
      <c r="AT54" s="149"/>
      <c r="AU54" s="149"/>
      <c r="AV54" s="149"/>
    </row>
    <row r="55" spans="1:48" ht="13.5" thickBot="1">
      <c r="A55" s="82"/>
      <c r="Q55" s="5"/>
      <c r="AG55" s="60"/>
      <c r="AH55" s="149"/>
      <c r="AI55" s="149"/>
      <c r="AJ55" s="149"/>
      <c r="AK55" s="149"/>
      <c r="AL55" s="149"/>
      <c r="AM55" s="149"/>
      <c r="AN55" s="149"/>
      <c r="AO55" s="149"/>
      <c r="AP55" s="149"/>
      <c r="AQ55" s="149"/>
      <c r="AR55" s="149"/>
      <c r="AS55" s="149"/>
      <c r="AT55" s="149"/>
      <c r="AU55" s="149"/>
      <c r="AV55" s="149"/>
    </row>
    <row r="56" spans="1:48" ht="32.1" customHeight="1">
      <c r="B56" s="228" t="s">
        <v>52</v>
      </c>
      <c r="C56" s="220" t="s">
        <v>53</v>
      </c>
      <c r="D56" s="230" t="s">
        <v>91</v>
      </c>
      <c r="E56" s="231"/>
      <c r="F56" s="232"/>
      <c r="G56" s="222" t="s">
        <v>96</v>
      </c>
      <c r="H56" s="223"/>
      <c r="I56" s="222" t="s">
        <v>99</v>
      </c>
      <c r="J56" s="223"/>
      <c r="K56" s="220" t="s">
        <v>90</v>
      </c>
      <c r="L56" s="220" t="s">
        <v>117</v>
      </c>
      <c r="M56" s="224" t="s">
        <v>89</v>
      </c>
      <c r="N56" s="224" t="s">
        <v>87</v>
      </c>
      <c r="O56" s="226" t="s">
        <v>88</v>
      </c>
      <c r="R56" s="228" t="s">
        <v>52</v>
      </c>
      <c r="S56" s="220" t="s">
        <v>53</v>
      </c>
      <c r="T56" s="230" t="s">
        <v>91</v>
      </c>
      <c r="U56" s="231"/>
      <c r="V56" s="232"/>
      <c r="W56" s="222" t="s">
        <v>96</v>
      </c>
      <c r="X56" s="223"/>
      <c r="Y56" s="222" t="s">
        <v>99</v>
      </c>
      <c r="Z56" s="223"/>
      <c r="AA56" s="220" t="s">
        <v>90</v>
      </c>
      <c r="AB56" s="220" t="s">
        <v>117</v>
      </c>
      <c r="AC56" s="224" t="s">
        <v>89</v>
      </c>
      <c r="AD56" s="224" t="s">
        <v>87</v>
      </c>
      <c r="AE56" s="226" t="s">
        <v>88</v>
      </c>
      <c r="AG56" s="149"/>
      <c r="AH56" s="218"/>
      <c r="AI56" s="218"/>
      <c r="AJ56" s="219"/>
      <c r="AK56" s="219"/>
      <c r="AL56" s="219"/>
      <c r="AM56" s="218"/>
      <c r="AN56" s="218"/>
      <c r="AO56" s="218"/>
      <c r="AP56" s="218"/>
      <c r="AQ56" s="218"/>
      <c r="AR56" s="218"/>
      <c r="AS56" s="219"/>
      <c r="AT56" s="219"/>
      <c r="AU56" s="219"/>
      <c r="AV56" s="149"/>
    </row>
    <row r="57" spans="1:48" ht="11.25" thickBot="1">
      <c r="B57" s="229"/>
      <c r="C57" s="221"/>
      <c r="D57" s="155" t="s">
        <v>204</v>
      </c>
      <c r="E57" s="155" t="s">
        <v>205</v>
      </c>
      <c r="F57" s="155" t="s">
        <v>206</v>
      </c>
      <c r="G57" s="22" t="s">
        <v>54</v>
      </c>
      <c r="H57" s="22" t="s">
        <v>57</v>
      </c>
      <c r="I57" s="22" t="s">
        <v>54</v>
      </c>
      <c r="J57" s="22" t="s">
        <v>57</v>
      </c>
      <c r="K57" s="221"/>
      <c r="L57" s="221"/>
      <c r="M57" s="225"/>
      <c r="N57" s="225"/>
      <c r="O57" s="227"/>
      <c r="Q57" s="6"/>
      <c r="R57" s="229"/>
      <c r="S57" s="221"/>
      <c r="T57" s="155" t="s">
        <v>204</v>
      </c>
      <c r="U57" s="155" t="s">
        <v>205</v>
      </c>
      <c r="V57" s="155" t="s">
        <v>206</v>
      </c>
      <c r="W57" s="22" t="s">
        <v>54</v>
      </c>
      <c r="X57" s="22" t="s">
        <v>57</v>
      </c>
      <c r="Y57" s="22" t="s">
        <v>54</v>
      </c>
      <c r="Z57" s="22" t="s">
        <v>57</v>
      </c>
      <c r="AA57" s="221"/>
      <c r="AB57" s="221"/>
      <c r="AC57" s="225"/>
      <c r="AD57" s="225"/>
      <c r="AE57" s="227"/>
      <c r="AG57" s="61"/>
      <c r="AH57" s="218"/>
      <c r="AI57" s="218"/>
      <c r="AJ57" s="162"/>
      <c r="AK57" s="162"/>
      <c r="AL57" s="162"/>
      <c r="AM57" s="162"/>
      <c r="AN57" s="162"/>
      <c r="AO57" s="162"/>
      <c r="AP57" s="162"/>
      <c r="AQ57" s="218"/>
      <c r="AR57" s="218"/>
      <c r="AS57" s="219"/>
      <c r="AT57" s="219"/>
      <c r="AU57" s="219"/>
      <c r="AV57" s="149"/>
    </row>
    <row r="58" spans="1:48">
      <c r="A58" s="20" t="s">
        <v>211</v>
      </c>
      <c r="B58" s="139"/>
      <c r="C58" s="150"/>
      <c r="D58" s="138"/>
      <c r="E58" s="138"/>
      <c r="F58" s="138"/>
      <c r="G58" s="138"/>
      <c r="H58" s="138"/>
      <c r="I58" s="138"/>
      <c r="J58" s="138"/>
      <c r="K58" s="138"/>
      <c r="L58" s="118"/>
      <c r="M58" s="118"/>
      <c r="N58" s="138"/>
      <c r="O58" s="137"/>
      <c r="Q58" s="20" t="s">
        <v>211</v>
      </c>
      <c r="R58" s="139"/>
      <c r="S58" s="150"/>
      <c r="T58" s="138"/>
      <c r="U58" s="138"/>
      <c r="V58" s="138"/>
      <c r="W58" s="138"/>
      <c r="X58" s="138"/>
      <c r="Y58" s="138"/>
      <c r="Z58" s="138"/>
      <c r="AA58" s="138"/>
      <c r="AB58" s="118"/>
      <c r="AC58" s="118"/>
      <c r="AD58" s="138"/>
      <c r="AE58" s="137"/>
      <c r="AG58" s="62"/>
      <c r="AH58" s="158"/>
      <c r="AI58" s="159"/>
      <c r="AJ58" s="158"/>
      <c r="AK58" s="158"/>
      <c r="AL58" s="158"/>
      <c r="AM58" s="158"/>
      <c r="AN58" s="158"/>
      <c r="AO58" s="158"/>
      <c r="AP58" s="158"/>
      <c r="AQ58" s="158"/>
      <c r="AR58" s="160"/>
      <c r="AS58" s="160"/>
      <c r="AT58" s="158"/>
      <c r="AU58" s="158"/>
      <c r="AV58" s="149"/>
    </row>
    <row r="59" spans="1:48">
      <c r="A59" s="21" t="s">
        <v>212</v>
      </c>
      <c r="B59" s="139"/>
      <c r="C59" s="150"/>
      <c r="D59" s="138"/>
      <c r="E59" s="138"/>
      <c r="F59" s="138"/>
      <c r="G59" s="138"/>
      <c r="H59" s="138"/>
      <c r="I59" s="138"/>
      <c r="J59" s="138"/>
      <c r="K59" s="138"/>
      <c r="L59" s="118"/>
      <c r="M59" s="118"/>
      <c r="N59" s="138"/>
      <c r="O59" s="137"/>
      <c r="Q59" s="21" t="s">
        <v>212</v>
      </c>
      <c r="R59" s="139"/>
      <c r="S59" s="150"/>
      <c r="T59" s="138"/>
      <c r="U59" s="138"/>
      <c r="V59" s="138"/>
      <c r="W59" s="138"/>
      <c r="X59" s="138"/>
      <c r="Y59" s="138"/>
      <c r="Z59" s="138"/>
      <c r="AA59" s="138"/>
      <c r="AB59" s="118"/>
      <c r="AC59" s="118"/>
      <c r="AD59" s="138"/>
      <c r="AE59" s="137"/>
      <c r="AG59" s="62"/>
      <c r="AH59" s="158"/>
      <c r="AI59" s="159"/>
      <c r="AJ59" s="158"/>
      <c r="AK59" s="158"/>
      <c r="AL59" s="158"/>
      <c r="AM59" s="158"/>
      <c r="AN59" s="158"/>
      <c r="AO59" s="158"/>
      <c r="AP59" s="158"/>
      <c r="AQ59" s="158"/>
      <c r="AR59" s="160"/>
      <c r="AS59" s="160"/>
      <c r="AT59" s="158"/>
      <c r="AU59" s="158"/>
      <c r="AV59" s="149"/>
    </row>
    <row r="60" spans="1:48">
      <c r="A60" s="21" t="s">
        <v>220</v>
      </c>
      <c r="B60" s="139"/>
      <c r="C60" s="150"/>
      <c r="D60" s="138"/>
      <c r="E60" s="138"/>
      <c r="F60" s="138"/>
      <c r="G60" s="138"/>
      <c r="H60" s="138"/>
      <c r="I60" s="138"/>
      <c r="J60" s="138"/>
      <c r="K60" s="138"/>
      <c r="L60" s="118"/>
      <c r="M60" s="118"/>
      <c r="N60" s="138"/>
      <c r="O60" s="137"/>
      <c r="Q60" s="21" t="s">
        <v>220</v>
      </c>
      <c r="R60" s="139"/>
      <c r="S60" s="150"/>
      <c r="T60" s="138"/>
      <c r="U60" s="138"/>
      <c r="V60" s="138"/>
      <c r="W60" s="138"/>
      <c r="X60" s="138"/>
      <c r="Y60" s="138"/>
      <c r="Z60" s="138"/>
      <c r="AA60" s="138"/>
      <c r="AB60" s="118"/>
      <c r="AC60" s="118"/>
      <c r="AD60" s="138"/>
      <c r="AE60" s="137"/>
      <c r="AG60" s="62"/>
      <c r="AH60" s="158"/>
      <c r="AI60" s="159"/>
      <c r="AJ60" s="158"/>
      <c r="AK60" s="158"/>
      <c r="AL60" s="158"/>
      <c r="AM60" s="158"/>
      <c r="AN60" s="158"/>
      <c r="AO60" s="158"/>
      <c r="AP60" s="158"/>
      <c r="AQ60" s="158"/>
      <c r="AR60" s="160"/>
      <c r="AS60" s="160"/>
      <c r="AT60" s="158"/>
      <c r="AU60" s="158"/>
      <c r="AV60" s="149"/>
    </row>
    <row r="61" spans="1:48">
      <c r="A61" s="21" t="s">
        <v>221</v>
      </c>
      <c r="B61" s="139"/>
      <c r="C61" s="150"/>
      <c r="D61" s="138"/>
      <c r="E61" s="138"/>
      <c r="F61" s="138"/>
      <c r="G61" s="138"/>
      <c r="H61" s="138"/>
      <c r="I61" s="138"/>
      <c r="J61" s="138"/>
      <c r="K61" s="138"/>
      <c r="L61" s="118"/>
      <c r="M61" s="118"/>
      <c r="N61" s="138"/>
      <c r="O61" s="137"/>
      <c r="Q61" s="21" t="s">
        <v>221</v>
      </c>
      <c r="R61" s="139"/>
      <c r="S61" s="150"/>
      <c r="T61" s="138"/>
      <c r="U61" s="138"/>
      <c r="V61" s="138"/>
      <c r="W61" s="138"/>
      <c r="X61" s="138"/>
      <c r="Y61" s="138"/>
      <c r="Z61" s="138"/>
      <c r="AA61" s="138"/>
      <c r="AB61" s="118"/>
      <c r="AC61" s="118"/>
      <c r="AD61" s="138"/>
      <c r="AE61" s="137"/>
      <c r="AG61" s="62"/>
      <c r="AH61" s="158"/>
      <c r="AI61" s="159"/>
      <c r="AJ61" s="158"/>
      <c r="AK61" s="158"/>
      <c r="AL61" s="158"/>
      <c r="AM61" s="158"/>
      <c r="AN61" s="158"/>
      <c r="AO61" s="158"/>
      <c r="AP61" s="158"/>
      <c r="AQ61" s="158"/>
      <c r="AR61" s="160"/>
      <c r="AS61" s="160"/>
      <c r="AT61" s="158"/>
      <c r="AU61" s="158"/>
      <c r="AV61" s="149"/>
    </row>
    <row r="62" spans="1:48">
      <c r="A62" s="21" t="s">
        <v>219</v>
      </c>
      <c r="B62" s="139"/>
      <c r="C62" s="150"/>
      <c r="D62" s="138"/>
      <c r="E62" s="138"/>
      <c r="F62" s="138"/>
      <c r="G62" s="138"/>
      <c r="H62" s="138"/>
      <c r="I62" s="138"/>
      <c r="J62" s="138"/>
      <c r="K62" s="138"/>
      <c r="L62" s="118"/>
      <c r="M62" s="118"/>
      <c r="N62" s="138"/>
      <c r="O62" s="137"/>
      <c r="Q62" s="21" t="s">
        <v>219</v>
      </c>
      <c r="R62" s="139"/>
      <c r="S62" s="150"/>
      <c r="T62" s="138"/>
      <c r="U62" s="138"/>
      <c r="V62" s="138"/>
      <c r="W62" s="138"/>
      <c r="X62" s="138"/>
      <c r="Y62" s="138"/>
      <c r="Z62" s="138"/>
      <c r="AA62" s="138"/>
      <c r="AB62" s="118"/>
      <c r="AC62" s="118"/>
      <c r="AD62" s="138"/>
      <c r="AE62" s="137"/>
      <c r="AG62" s="62"/>
      <c r="AH62" s="158"/>
      <c r="AI62" s="159"/>
      <c r="AJ62" s="158"/>
      <c r="AK62" s="158"/>
      <c r="AL62" s="158"/>
      <c r="AM62" s="158"/>
      <c r="AN62" s="158"/>
      <c r="AO62" s="158"/>
      <c r="AP62" s="158"/>
      <c r="AQ62" s="158"/>
      <c r="AR62" s="160"/>
      <c r="AS62" s="160"/>
      <c r="AT62" s="158"/>
      <c r="AU62" s="158"/>
      <c r="AV62" s="149"/>
    </row>
    <row r="63" spans="1:48">
      <c r="A63" s="21" t="s">
        <v>222</v>
      </c>
      <c r="B63" s="139"/>
      <c r="C63" s="150"/>
      <c r="D63" s="138"/>
      <c r="E63" s="138"/>
      <c r="F63" s="138"/>
      <c r="G63" s="138"/>
      <c r="H63" s="138"/>
      <c r="I63" s="138"/>
      <c r="J63" s="138"/>
      <c r="K63" s="138"/>
      <c r="L63" s="118"/>
      <c r="M63" s="118"/>
      <c r="N63" s="138"/>
      <c r="O63" s="137"/>
      <c r="Q63" s="21" t="s">
        <v>222</v>
      </c>
      <c r="R63" s="139"/>
      <c r="S63" s="150"/>
      <c r="T63" s="138"/>
      <c r="U63" s="138"/>
      <c r="V63" s="138"/>
      <c r="W63" s="138"/>
      <c r="X63" s="138"/>
      <c r="Y63" s="138"/>
      <c r="Z63" s="138"/>
      <c r="AA63" s="138"/>
      <c r="AB63" s="118"/>
      <c r="AC63" s="118"/>
      <c r="AD63" s="138"/>
      <c r="AE63" s="137"/>
      <c r="AG63" s="62"/>
      <c r="AH63" s="158"/>
      <c r="AI63" s="159"/>
      <c r="AJ63" s="158"/>
      <c r="AK63" s="158"/>
      <c r="AL63" s="158"/>
      <c r="AM63" s="158"/>
      <c r="AN63" s="158"/>
      <c r="AO63" s="158"/>
      <c r="AP63" s="158"/>
      <c r="AQ63" s="158"/>
      <c r="AR63" s="160"/>
      <c r="AS63" s="160"/>
      <c r="AT63" s="158"/>
      <c r="AU63" s="158"/>
      <c r="AV63" s="149"/>
    </row>
    <row r="64" spans="1:48">
      <c r="A64" s="21" t="s">
        <v>223</v>
      </c>
      <c r="B64" s="139"/>
      <c r="C64" s="150"/>
      <c r="D64" s="138"/>
      <c r="E64" s="138"/>
      <c r="F64" s="138"/>
      <c r="G64" s="138"/>
      <c r="H64" s="138"/>
      <c r="I64" s="138"/>
      <c r="J64" s="138"/>
      <c r="K64" s="138"/>
      <c r="L64" s="118"/>
      <c r="M64" s="118"/>
      <c r="N64" s="138"/>
      <c r="O64" s="137"/>
      <c r="Q64" s="21" t="s">
        <v>223</v>
      </c>
      <c r="R64" s="139"/>
      <c r="S64" s="150"/>
      <c r="T64" s="138"/>
      <c r="U64" s="138"/>
      <c r="V64" s="138"/>
      <c r="W64" s="138"/>
      <c r="X64" s="138"/>
      <c r="Y64" s="138"/>
      <c r="Z64" s="138"/>
      <c r="AA64" s="138"/>
      <c r="AB64" s="118"/>
      <c r="AC64" s="118"/>
      <c r="AD64" s="138"/>
      <c r="AE64" s="137"/>
      <c r="AG64" s="62"/>
      <c r="AH64" s="158"/>
      <c r="AI64" s="159"/>
      <c r="AJ64" s="158"/>
      <c r="AK64" s="158"/>
      <c r="AL64" s="158"/>
      <c r="AM64" s="158"/>
      <c r="AN64" s="158"/>
      <c r="AO64" s="158"/>
      <c r="AP64" s="158"/>
      <c r="AQ64" s="158"/>
      <c r="AR64" s="160"/>
      <c r="AS64" s="160"/>
      <c r="AT64" s="158"/>
      <c r="AU64" s="158"/>
      <c r="AV64" s="149"/>
    </row>
    <row r="65" spans="1:48">
      <c r="A65" s="21" t="s">
        <v>224</v>
      </c>
      <c r="B65" s="139"/>
      <c r="C65" s="150"/>
      <c r="D65" s="138"/>
      <c r="E65" s="138"/>
      <c r="F65" s="138"/>
      <c r="G65" s="138"/>
      <c r="H65" s="138"/>
      <c r="I65" s="138"/>
      <c r="J65" s="138"/>
      <c r="K65" s="138"/>
      <c r="L65" s="118"/>
      <c r="M65" s="118"/>
      <c r="N65" s="138"/>
      <c r="O65" s="137"/>
      <c r="Q65" s="21" t="s">
        <v>224</v>
      </c>
      <c r="R65" s="139"/>
      <c r="S65" s="150"/>
      <c r="T65" s="138"/>
      <c r="U65" s="138"/>
      <c r="V65" s="138"/>
      <c r="W65" s="138"/>
      <c r="X65" s="138"/>
      <c r="Y65" s="138"/>
      <c r="Z65" s="138"/>
      <c r="AA65" s="138"/>
      <c r="AB65" s="118"/>
      <c r="AC65" s="118"/>
      <c r="AD65" s="138"/>
      <c r="AE65" s="137"/>
      <c r="AG65" s="62"/>
      <c r="AH65" s="158"/>
      <c r="AI65" s="159"/>
      <c r="AJ65" s="158"/>
      <c r="AK65" s="158"/>
      <c r="AL65" s="158"/>
      <c r="AM65" s="158"/>
      <c r="AN65" s="158"/>
      <c r="AO65" s="158"/>
      <c r="AP65" s="158"/>
      <c r="AQ65" s="158"/>
      <c r="AR65" s="160"/>
      <c r="AS65" s="160"/>
      <c r="AT65" s="158"/>
      <c r="AU65" s="158"/>
      <c r="AV65" s="149"/>
    </row>
    <row r="66" spans="1:48">
      <c r="A66" s="21" t="s">
        <v>225</v>
      </c>
      <c r="B66" s="139"/>
      <c r="C66" s="150"/>
      <c r="D66" s="138"/>
      <c r="E66" s="138"/>
      <c r="F66" s="138"/>
      <c r="G66" s="138"/>
      <c r="H66" s="138"/>
      <c r="I66" s="138"/>
      <c r="J66" s="138"/>
      <c r="K66" s="138"/>
      <c r="L66" s="118"/>
      <c r="M66" s="118"/>
      <c r="N66" s="138"/>
      <c r="O66" s="137"/>
      <c r="Q66" s="21" t="s">
        <v>225</v>
      </c>
      <c r="R66" s="139"/>
      <c r="S66" s="150"/>
      <c r="T66" s="138"/>
      <c r="U66" s="138"/>
      <c r="V66" s="138"/>
      <c r="W66" s="138"/>
      <c r="X66" s="138"/>
      <c r="Y66" s="138"/>
      <c r="Z66" s="138"/>
      <c r="AA66" s="138"/>
      <c r="AB66" s="118"/>
      <c r="AC66" s="118"/>
      <c r="AD66" s="138"/>
      <c r="AE66" s="137"/>
      <c r="AG66" s="62"/>
      <c r="AH66" s="158"/>
      <c r="AI66" s="159"/>
      <c r="AJ66" s="158"/>
      <c r="AK66" s="158"/>
      <c r="AL66" s="158"/>
      <c r="AM66" s="158"/>
      <c r="AN66" s="158"/>
      <c r="AO66" s="158"/>
      <c r="AP66" s="158"/>
      <c r="AQ66" s="158"/>
      <c r="AR66" s="160"/>
      <c r="AS66" s="160"/>
      <c r="AT66" s="158"/>
      <c r="AU66" s="158"/>
      <c r="AV66" s="149"/>
    </row>
    <row r="67" spans="1:48">
      <c r="A67" s="21" t="s">
        <v>226</v>
      </c>
      <c r="B67" s="139"/>
      <c r="C67" s="150"/>
      <c r="D67" s="138"/>
      <c r="E67" s="138"/>
      <c r="F67" s="138"/>
      <c r="G67" s="138"/>
      <c r="H67" s="138"/>
      <c r="I67" s="138"/>
      <c r="J67" s="138"/>
      <c r="K67" s="138"/>
      <c r="L67" s="118"/>
      <c r="M67" s="118"/>
      <c r="N67" s="138"/>
      <c r="O67" s="137"/>
      <c r="Q67" s="21" t="s">
        <v>226</v>
      </c>
      <c r="R67" s="139"/>
      <c r="S67" s="150"/>
      <c r="T67" s="138"/>
      <c r="U67" s="138"/>
      <c r="V67" s="138"/>
      <c r="W67" s="138"/>
      <c r="X67" s="138"/>
      <c r="Y67" s="138"/>
      <c r="Z67" s="138"/>
      <c r="AA67" s="138"/>
      <c r="AB67" s="118"/>
      <c r="AC67" s="118"/>
      <c r="AD67" s="138"/>
      <c r="AE67" s="137"/>
      <c r="AG67" s="62"/>
      <c r="AH67" s="158"/>
      <c r="AI67" s="159"/>
      <c r="AJ67" s="158"/>
      <c r="AK67" s="158"/>
      <c r="AL67" s="158"/>
      <c r="AM67" s="158"/>
      <c r="AN67" s="158"/>
      <c r="AO67" s="158"/>
      <c r="AP67" s="158"/>
      <c r="AQ67" s="158"/>
      <c r="AR67" s="160"/>
      <c r="AS67" s="160"/>
      <c r="AT67" s="158"/>
      <c r="AU67" s="158"/>
      <c r="AV67" s="149"/>
    </row>
    <row r="68" spans="1:48">
      <c r="A68" s="21" t="s">
        <v>213</v>
      </c>
      <c r="B68" s="139"/>
      <c r="C68" s="150"/>
      <c r="D68" s="138"/>
      <c r="E68" s="138"/>
      <c r="F68" s="138"/>
      <c r="G68" s="138"/>
      <c r="H68" s="138"/>
      <c r="I68" s="138"/>
      <c r="J68" s="138"/>
      <c r="K68" s="138"/>
      <c r="L68" s="118"/>
      <c r="M68" s="118"/>
      <c r="N68" s="138"/>
      <c r="O68" s="137"/>
      <c r="Q68" s="21" t="s">
        <v>213</v>
      </c>
      <c r="R68" s="139"/>
      <c r="S68" s="150"/>
      <c r="T68" s="138"/>
      <c r="U68" s="138"/>
      <c r="V68" s="138"/>
      <c r="W68" s="138"/>
      <c r="X68" s="138"/>
      <c r="Y68" s="138"/>
      <c r="Z68" s="138"/>
      <c r="AA68" s="138"/>
      <c r="AB68" s="118"/>
      <c r="AC68" s="118"/>
      <c r="AD68" s="138"/>
      <c r="AE68" s="137"/>
      <c r="AG68" s="62"/>
      <c r="AH68" s="158"/>
      <c r="AI68" s="159"/>
      <c r="AJ68" s="158"/>
      <c r="AK68" s="158"/>
      <c r="AL68" s="158"/>
      <c r="AM68" s="158"/>
      <c r="AN68" s="158"/>
      <c r="AO68" s="158"/>
      <c r="AP68" s="158"/>
      <c r="AQ68" s="158"/>
      <c r="AR68" s="160"/>
      <c r="AS68" s="160"/>
      <c r="AT68" s="158"/>
      <c r="AU68" s="158"/>
      <c r="AV68" s="149"/>
    </row>
    <row r="69" spans="1:48">
      <c r="A69" s="21" t="s">
        <v>214</v>
      </c>
      <c r="B69" s="139"/>
      <c r="C69" s="150"/>
      <c r="D69" s="138"/>
      <c r="E69" s="138"/>
      <c r="F69" s="138"/>
      <c r="G69" s="138"/>
      <c r="H69" s="138"/>
      <c r="I69" s="138"/>
      <c r="J69" s="138"/>
      <c r="K69" s="138"/>
      <c r="L69" s="118"/>
      <c r="M69" s="118"/>
      <c r="N69" s="138"/>
      <c r="O69" s="137"/>
      <c r="Q69" s="21" t="s">
        <v>214</v>
      </c>
      <c r="R69" s="139"/>
      <c r="S69" s="150"/>
      <c r="T69" s="138"/>
      <c r="U69" s="138"/>
      <c r="V69" s="138"/>
      <c r="W69" s="138"/>
      <c r="X69" s="138"/>
      <c r="Y69" s="138"/>
      <c r="Z69" s="138"/>
      <c r="AA69" s="138"/>
      <c r="AB69" s="118"/>
      <c r="AC69" s="118"/>
      <c r="AD69" s="138"/>
      <c r="AE69" s="137"/>
      <c r="AG69" s="62"/>
      <c r="AH69" s="158"/>
      <c r="AI69" s="159"/>
      <c r="AJ69" s="158"/>
      <c r="AK69" s="158"/>
      <c r="AL69" s="158"/>
      <c r="AM69" s="158"/>
      <c r="AN69" s="158"/>
      <c r="AO69" s="158"/>
      <c r="AP69" s="158"/>
      <c r="AQ69" s="158"/>
      <c r="AR69" s="160"/>
      <c r="AS69" s="160"/>
      <c r="AT69" s="158"/>
      <c r="AU69" s="158"/>
      <c r="AV69" s="149"/>
    </row>
    <row r="70" spans="1:48">
      <c r="A70" s="21" t="s">
        <v>215</v>
      </c>
      <c r="B70" s="139"/>
      <c r="C70" s="150"/>
      <c r="D70" s="138"/>
      <c r="E70" s="138"/>
      <c r="F70" s="138"/>
      <c r="G70" s="138"/>
      <c r="H70" s="138"/>
      <c r="I70" s="138"/>
      <c r="J70" s="138"/>
      <c r="K70" s="138"/>
      <c r="L70" s="118"/>
      <c r="M70" s="118"/>
      <c r="N70" s="138"/>
      <c r="O70" s="137"/>
      <c r="Q70" s="21" t="s">
        <v>215</v>
      </c>
      <c r="R70" s="139"/>
      <c r="S70" s="150"/>
      <c r="T70" s="138"/>
      <c r="U70" s="138"/>
      <c r="V70" s="138"/>
      <c r="W70" s="138"/>
      <c r="X70" s="138"/>
      <c r="Y70" s="138"/>
      <c r="Z70" s="138"/>
      <c r="AA70" s="138"/>
      <c r="AB70" s="118"/>
      <c r="AC70" s="118"/>
      <c r="AD70" s="138"/>
      <c r="AE70" s="137"/>
      <c r="AG70" s="62"/>
      <c r="AH70" s="158"/>
      <c r="AI70" s="159"/>
      <c r="AJ70" s="158"/>
      <c r="AK70" s="158"/>
      <c r="AL70" s="158"/>
      <c r="AM70" s="158"/>
      <c r="AN70" s="158"/>
      <c r="AO70" s="158"/>
      <c r="AP70" s="158"/>
      <c r="AQ70" s="158"/>
      <c r="AR70" s="160"/>
      <c r="AS70" s="160"/>
      <c r="AT70" s="158"/>
      <c r="AU70" s="158"/>
      <c r="AV70" s="149"/>
    </row>
    <row r="71" spans="1:48">
      <c r="A71" s="21" t="s">
        <v>216</v>
      </c>
      <c r="B71" s="139"/>
      <c r="C71" s="150"/>
      <c r="D71" s="138"/>
      <c r="E71" s="138"/>
      <c r="F71" s="138"/>
      <c r="G71" s="138"/>
      <c r="H71" s="138"/>
      <c r="I71" s="138"/>
      <c r="J71" s="138"/>
      <c r="K71" s="138"/>
      <c r="L71" s="118"/>
      <c r="M71" s="118"/>
      <c r="N71" s="138"/>
      <c r="O71" s="137"/>
      <c r="Q71" s="21" t="s">
        <v>216</v>
      </c>
      <c r="R71" s="139"/>
      <c r="S71" s="150"/>
      <c r="T71" s="138"/>
      <c r="U71" s="138"/>
      <c r="V71" s="138"/>
      <c r="W71" s="138"/>
      <c r="X71" s="138"/>
      <c r="Y71" s="138"/>
      <c r="Z71" s="138"/>
      <c r="AA71" s="138"/>
      <c r="AB71" s="118"/>
      <c r="AC71" s="118"/>
      <c r="AD71" s="138"/>
      <c r="AE71" s="137"/>
      <c r="AG71" s="62"/>
      <c r="AH71" s="158"/>
      <c r="AI71" s="159"/>
      <c r="AJ71" s="158"/>
      <c r="AK71" s="158"/>
      <c r="AL71" s="158"/>
      <c r="AM71" s="158"/>
      <c r="AN71" s="158"/>
      <c r="AO71" s="158"/>
      <c r="AP71" s="158"/>
      <c r="AQ71" s="158"/>
      <c r="AR71" s="160"/>
      <c r="AS71" s="160"/>
      <c r="AT71" s="158"/>
      <c r="AU71" s="158"/>
      <c r="AV71" s="149"/>
    </row>
    <row r="72" spans="1:48">
      <c r="A72" s="21" t="s">
        <v>217</v>
      </c>
      <c r="B72" s="139"/>
      <c r="C72" s="150"/>
      <c r="D72" s="138"/>
      <c r="E72" s="138"/>
      <c r="F72" s="138"/>
      <c r="G72" s="138"/>
      <c r="H72" s="138"/>
      <c r="I72" s="138"/>
      <c r="J72" s="138"/>
      <c r="K72" s="138"/>
      <c r="L72" s="118"/>
      <c r="M72" s="118"/>
      <c r="N72" s="138"/>
      <c r="O72" s="137"/>
      <c r="Q72" s="21" t="s">
        <v>217</v>
      </c>
      <c r="R72" s="139"/>
      <c r="S72" s="150"/>
      <c r="T72" s="138"/>
      <c r="U72" s="138"/>
      <c r="V72" s="138"/>
      <c r="W72" s="138"/>
      <c r="X72" s="138"/>
      <c r="Y72" s="138"/>
      <c r="Z72" s="138"/>
      <c r="AA72" s="138"/>
      <c r="AB72" s="118"/>
      <c r="AC72" s="118"/>
      <c r="AD72" s="138"/>
      <c r="AE72" s="137"/>
      <c r="AG72" s="62"/>
      <c r="AH72" s="158"/>
      <c r="AI72" s="159"/>
      <c r="AJ72" s="158"/>
      <c r="AK72" s="158"/>
      <c r="AL72" s="158"/>
      <c r="AM72" s="158"/>
      <c r="AN72" s="158"/>
      <c r="AO72" s="158"/>
      <c r="AP72" s="158"/>
      <c r="AQ72" s="158"/>
      <c r="AR72" s="160"/>
      <c r="AS72" s="160"/>
      <c r="AT72" s="158"/>
      <c r="AU72" s="158"/>
      <c r="AV72" s="149"/>
    </row>
    <row r="73" spans="1:48">
      <c r="A73" s="21" t="s">
        <v>218</v>
      </c>
      <c r="B73" s="139"/>
      <c r="C73" s="150"/>
      <c r="D73" s="138"/>
      <c r="E73" s="138"/>
      <c r="F73" s="138"/>
      <c r="G73" s="138"/>
      <c r="H73" s="138"/>
      <c r="I73" s="138"/>
      <c r="J73" s="138"/>
      <c r="K73" s="138"/>
      <c r="L73" s="118"/>
      <c r="M73" s="118"/>
      <c r="N73" s="138"/>
      <c r="O73" s="137"/>
      <c r="Q73" s="21" t="s">
        <v>218</v>
      </c>
      <c r="R73" s="139"/>
      <c r="S73" s="150"/>
      <c r="T73" s="138"/>
      <c r="U73" s="138"/>
      <c r="V73" s="138"/>
      <c r="W73" s="138"/>
      <c r="X73" s="138"/>
      <c r="Y73" s="138"/>
      <c r="Z73" s="138"/>
      <c r="AA73" s="138"/>
      <c r="AB73" s="118"/>
      <c r="AC73" s="118"/>
      <c r="AD73" s="138"/>
      <c r="AE73" s="137"/>
      <c r="AG73" s="62"/>
      <c r="AH73" s="158"/>
      <c r="AI73" s="159"/>
      <c r="AJ73" s="158"/>
      <c r="AK73" s="158"/>
      <c r="AL73" s="158"/>
      <c r="AM73" s="158"/>
      <c r="AN73" s="158"/>
      <c r="AO73" s="158"/>
      <c r="AP73" s="158"/>
      <c r="AQ73" s="158"/>
      <c r="AR73" s="160"/>
      <c r="AS73" s="160"/>
      <c r="AT73" s="158"/>
      <c r="AU73" s="158"/>
      <c r="AV73" s="149"/>
    </row>
    <row r="74" spans="1:48" ht="11.25" thickBot="1">
      <c r="A74" s="21" t="s">
        <v>58</v>
      </c>
      <c r="B74" s="139"/>
      <c r="C74" s="150"/>
      <c r="D74" s="138"/>
      <c r="E74" s="138"/>
      <c r="F74" s="138"/>
      <c r="G74" s="138"/>
      <c r="H74" s="138"/>
      <c r="I74" s="138"/>
      <c r="J74" s="138"/>
      <c r="K74" s="138"/>
      <c r="L74" s="118"/>
      <c r="M74" s="118"/>
      <c r="N74" s="138"/>
      <c r="O74" s="137"/>
      <c r="Q74" s="21" t="s">
        <v>58</v>
      </c>
      <c r="R74" s="139"/>
      <c r="S74" s="150"/>
      <c r="T74" s="138"/>
      <c r="U74" s="138"/>
      <c r="V74" s="138"/>
      <c r="W74" s="138"/>
      <c r="X74" s="138"/>
      <c r="Y74" s="138"/>
      <c r="Z74" s="138"/>
      <c r="AA74" s="138"/>
      <c r="AB74" s="118"/>
      <c r="AC74" s="118"/>
      <c r="AD74" s="138"/>
      <c r="AE74" s="137"/>
      <c r="AG74" s="62"/>
      <c r="AH74" s="158"/>
      <c r="AI74" s="159"/>
      <c r="AJ74" s="158"/>
      <c r="AK74" s="158"/>
      <c r="AL74" s="158"/>
      <c r="AM74" s="158"/>
      <c r="AN74" s="158"/>
      <c r="AO74" s="158"/>
      <c r="AP74" s="158"/>
      <c r="AQ74" s="158"/>
      <c r="AR74" s="160"/>
      <c r="AS74" s="160"/>
      <c r="AT74" s="158"/>
      <c r="AU74" s="158"/>
      <c r="AV74" s="149"/>
    </row>
    <row r="75" spans="1:48" ht="11.25" thickBot="1">
      <c r="A75" s="23" t="s">
        <v>19</v>
      </c>
      <c r="B75" s="28">
        <f>SUM(B58:B74)</f>
        <v>0</v>
      </c>
      <c r="C75" s="208">
        <f t="shared" ref="C75:K75" si="14">SUM(C58:C74)</f>
        <v>0</v>
      </c>
      <c r="D75" s="29">
        <f t="shared" si="14"/>
        <v>0</v>
      </c>
      <c r="E75" s="29">
        <f t="shared" si="14"/>
        <v>0</v>
      </c>
      <c r="F75" s="29">
        <f t="shared" si="14"/>
        <v>0</v>
      </c>
      <c r="G75" s="29">
        <f t="shared" si="14"/>
        <v>0</v>
      </c>
      <c r="H75" s="29">
        <f t="shared" si="14"/>
        <v>0</v>
      </c>
      <c r="I75" s="29">
        <f t="shared" si="14"/>
        <v>0</v>
      </c>
      <c r="J75" s="29">
        <f t="shared" si="14"/>
        <v>0</v>
      </c>
      <c r="K75" s="29">
        <f t="shared" si="14"/>
        <v>0</v>
      </c>
      <c r="L75" s="176" t="e">
        <f>SUMPRODUCT(L58:L74,B58:B74)/B75</f>
        <v>#DIV/0!</v>
      </c>
      <c r="M75" s="176" t="e">
        <f>SUMPRODUCT(M58:M74,B58:B74)/B75</f>
        <v>#DIV/0!</v>
      </c>
      <c r="N75" s="26">
        <f>SUM(N58:N74)</f>
        <v>0</v>
      </c>
      <c r="O75" s="26">
        <f>SUM(O58:O74)</f>
        <v>0</v>
      </c>
      <c r="Q75" s="23" t="s">
        <v>19</v>
      </c>
      <c r="R75" s="28">
        <f>SUM(R58:R74)</f>
        <v>0</v>
      </c>
      <c r="S75" s="208">
        <f t="shared" ref="S75" si="15">SUM(S58:S74)</f>
        <v>0</v>
      </c>
      <c r="T75" s="29">
        <f t="shared" ref="T75" si="16">SUM(T58:T74)</f>
        <v>0</v>
      </c>
      <c r="U75" s="29">
        <f t="shared" ref="U75" si="17">SUM(U58:U74)</f>
        <v>0</v>
      </c>
      <c r="V75" s="29">
        <f t="shared" ref="V75" si="18">SUM(V58:V74)</f>
        <v>0</v>
      </c>
      <c r="W75" s="29">
        <f t="shared" ref="W75" si="19">SUM(W58:W74)</f>
        <v>0</v>
      </c>
      <c r="X75" s="29">
        <f t="shared" ref="X75" si="20">SUM(X58:X74)</f>
        <v>0</v>
      </c>
      <c r="Y75" s="29">
        <f t="shared" ref="Y75" si="21">SUM(Y58:Y74)</f>
        <v>0</v>
      </c>
      <c r="Z75" s="29">
        <f t="shared" ref="Z75" si="22">SUM(Z58:Z74)</f>
        <v>0</v>
      </c>
      <c r="AA75" s="29">
        <f t="shared" ref="AA75" si="23">SUM(AA58:AA74)</f>
        <v>0</v>
      </c>
      <c r="AB75" s="176" t="e">
        <f>SUMPRODUCT(AB58:AB74,R58:R74)/R75</f>
        <v>#DIV/0!</v>
      </c>
      <c r="AC75" s="176" t="e">
        <f>SUMPRODUCT(AC58:AC74,R58:R74)/R75</f>
        <v>#DIV/0!</v>
      </c>
      <c r="AD75" s="26">
        <f t="shared" ref="AD75" si="24">SUM(AD58:AD74)</f>
        <v>0</v>
      </c>
      <c r="AE75" s="26">
        <f t="shared" ref="AE75" si="25">SUM(AE58:AE74)</f>
        <v>0</v>
      </c>
      <c r="AG75" s="62"/>
      <c r="AH75" s="148"/>
      <c r="AI75" s="161"/>
      <c r="AJ75" s="148"/>
      <c r="AK75" s="148"/>
      <c r="AL75" s="148"/>
      <c r="AM75" s="148"/>
      <c r="AN75" s="148"/>
      <c r="AO75" s="148"/>
      <c r="AP75" s="148"/>
      <c r="AQ75" s="148"/>
      <c r="AR75" s="148"/>
      <c r="AS75" s="148"/>
      <c r="AT75" s="148"/>
      <c r="AU75" s="148"/>
      <c r="AV75" s="149"/>
    </row>
    <row r="76" spans="1:48">
      <c r="AG76" s="149"/>
      <c r="AH76" s="149"/>
      <c r="AI76" s="149"/>
      <c r="AJ76" s="149"/>
      <c r="AK76" s="149"/>
      <c r="AL76" s="149"/>
      <c r="AM76" s="149"/>
      <c r="AN76" s="149"/>
      <c r="AO76" s="149"/>
      <c r="AP76" s="149"/>
      <c r="AQ76" s="149"/>
      <c r="AR76" s="149"/>
      <c r="AS76" s="149"/>
      <c r="AT76" s="149"/>
      <c r="AU76" s="149"/>
      <c r="AV76" s="149"/>
    </row>
    <row r="77" spans="1:48" ht="15">
      <c r="A77" s="56"/>
      <c r="Q77" s="56"/>
      <c r="AG77" s="59"/>
      <c r="AH77" s="149"/>
      <c r="AI77" s="149"/>
      <c r="AJ77" s="149"/>
      <c r="AK77" s="149"/>
      <c r="AL77" s="149"/>
      <c r="AM77" s="149"/>
      <c r="AN77" s="149"/>
      <c r="AO77" s="149"/>
      <c r="AP77" s="149"/>
      <c r="AQ77" s="149"/>
      <c r="AR77" s="149"/>
      <c r="AS77" s="149"/>
      <c r="AT77" s="149"/>
      <c r="AU77" s="149"/>
      <c r="AV77" s="149"/>
    </row>
    <row r="78" spans="1:48" ht="12.75">
      <c r="A78" s="82" t="s">
        <v>251</v>
      </c>
      <c r="Q78" s="82" t="s">
        <v>116</v>
      </c>
      <c r="AG78" s="157"/>
      <c r="AH78" s="149"/>
      <c r="AI78" s="149"/>
      <c r="AJ78" s="149"/>
      <c r="AK78" s="149"/>
      <c r="AL78" s="149"/>
      <c r="AM78" s="149"/>
      <c r="AN78" s="149"/>
      <c r="AO78" s="149"/>
      <c r="AP78" s="149"/>
      <c r="AQ78" s="149"/>
      <c r="AR78" s="149"/>
      <c r="AS78" s="149"/>
      <c r="AT78" s="149"/>
      <c r="AU78" s="149"/>
      <c r="AV78" s="149"/>
    </row>
    <row r="79" spans="1:48" ht="13.5" thickBot="1">
      <c r="A79" s="82"/>
      <c r="Q79" s="5"/>
      <c r="AG79" s="60"/>
      <c r="AH79" s="149"/>
      <c r="AI79" s="149"/>
      <c r="AJ79" s="149"/>
      <c r="AK79" s="149"/>
      <c r="AL79" s="149"/>
      <c r="AM79" s="149"/>
      <c r="AN79" s="149"/>
      <c r="AO79" s="149"/>
      <c r="AP79" s="149"/>
      <c r="AQ79" s="149"/>
      <c r="AR79" s="149"/>
      <c r="AS79" s="149"/>
      <c r="AT79" s="149"/>
      <c r="AU79" s="149"/>
      <c r="AV79" s="149"/>
    </row>
    <row r="80" spans="1:48" ht="32.1" customHeight="1">
      <c r="B80" s="228" t="s">
        <v>52</v>
      </c>
      <c r="C80" s="220" t="s">
        <v>53</v>
      </c>
      <c r="D80" s="230" t="s">
        <v>91</v>
      </c>
      <c r="E80" s="231"/>
      <c r="F80" s="232"/>
      <c r="G80" s="222" t="s">
        <v>96</v>
      </c>
      <c r="H80" s="223"/>
      <c r="I80" s="222" t="s">
        <v>99</v>
      </c>
      <c r="J80" s="223"/>
      <c r="K80" s="220" t="s">
        <v>90</v>
      </c>
      <c r="L80" s="220" t="s">
        <v>117</v>
      </c>
      <c r="M80" s="224" t="s">
        <v>89</v>
      </c>
      <c r="N80" s="224" t="s">
        <v>87</v>
      </c>
      <c r="O80" s="226" t="s">
        <v>88</v>
      </c>
      <c r="R80" s="228" t="s">
        <v>52</v>
      </c>
      <c r="S80" s="220" t="s">
        <v>53</v>
      </c>
      <c r="T80" s="230" t="s">
        <v>91</v>
      </c>
      <c r="U80" s="231"/>
      <c r="V80" s="232"/>
      <c r="W80" s="222" t="s">
        <v>96</v>
      </c>
      <c r="X80" s="223"/>
      <c r="Y80" s="222" t="s">
        <v>99</v>
      </c>
      <c r="Z80" s="223"/>
      <c r="AA80" s="220" t="s">
        <v>90</v>
      </c>
      <c r="AB80" s="220" t="s">
        <v>117</v>
      </c>
      <c r="AC80" s="224" t="s">
        <v>89</v>
      </c>
      <c r="AD80" s="224" t="s">
        <v>87</v>
      </c>
      <c r="AE80" s="226" t="s">
        <v>88</v>
      </c>
      <c r="AG80" s="149"/>
      <c r="AH80" s="218"/>
      <c r="AI80" s="218"/>
      <c r="AJ80" s="219"/>
      <c r="AK80" s="219"/>
      <c r="AL80" s="219"/>
      <c r="AM80" s="218"/>
      <c r="AN80" s="218"/>
      <c r="AO80" s="218"/>
      <c r="AP80" s="218"/>
      <c r="AQ80" s="218"/>
      <c r="AR80" s="218"/>
      <c r="AS80" s="219"/>
      <c r="AT80" s="219"/>
      <c r="AU80" s="219"/>
      <c r="AV80" s="149"/>
    </row>
    <row r="81" spans="1:48" ht="11.25" thickBot="1">
      <c r="B81" s="229"/>
      <c r="C81" s="221"/>
      <c r="D81" s="155" t="s">
        <v>204</v>
      </c>
      <c r="E81" s="155" t="s">
        <v>205</v>
      </c>
      <c r="F81" s="155" t="s">
        <v>206</v>
      </c>
      <c r="G81" s="22" t="s">
        <v>54</v>
      </c>
      <c r="H81" s="22" t="s">
        <v>57</v>
      </c>
      <c r="I81" s="22" t="s">
        <v>54</v>
      </c>
      <c r="J81" s="22" t="s">
        <v>57</v>
      </c>
      <c r="K81" s="221"/>
      <c r="L81" s="221"/>
      <c r="M81" s="225"/>
      <c r="N81" s="225"/>
      <c r="O81" s="227"/>
      <c r="Q81" s="6"/>
      <c r="R81" s="229"/>
      <c r="S81" s="221"/>
      <c r="T81" s="155" t="s">
        <v>204</v>
      </c>
      <c r="U81" s="155" t="s">
        <v>205</v>
      </c>
      <c r="V81" s="155" t="s">
        <v>206</v>
      </c>
      <c r="W81" s="22" t="s">
        <v>54</v>
      </c>
      <c r="X81" s="22" t="s">
        <v>57</v>
      </c>
      <c r="Y81" s="22" t="s">
        <v>54</v>
      </c>
      <c r="Z81" s="22" t="s">
        <v>57</v>
      </c>
      <c r="AA81" s="221"/>
      <c r="AB81" s="221"/>
      <c r="AC81" s="225"/>
      <c r="AD81" s="225"/>
      <c r="AE81" s="227"/>
      <c r="AG81" s="61"/>
      <c r="AH81" s="218"/>
      <c r="AI81" s="218"/>
      <c r="AJ81" s="162"/>
      <c r="AK81" s="162"/>
      <c r="AL81" s="162"/>
      <c r="AM81" s="162"/>
      <c r="AN81" s="162"/>
      <c r="AO81" s="162"/>
      <c r="AP81" s="162"/>
      <c r="AQ81" s="218"/>
      <c r="AR81" s="218"/>
      <c r="AS81" s="219"/>
      <c r="AT81" s="219"/>
      <c r="AU81" s="219"/>
      <c r="AV81" s="149"/>
    </row>
    <row r="82" spans="1:48">
      <c r="A82" s="20" t="s">
        <v>101</v>
      </c>
      <c r="B82" s="139"/>
      <c r="C82" s="150"/>
      <c r="D82" s="138"/>
      <c r="E82" s="138"/>
      <c r="F82" s="138"/>
      <c r="G82" s="138"/>
      <c r="H82" s="138"/>
      <c r="I82" s="138"/>
      <c r="J82" s="138"/>
      <c r="K82" s="138"/>
      <c r="L82" s="118"/>
      <c r="M82" s="118"/>
      <c r="N82" s="138"/>
      <c r="O82" s="137"/>
      <c r="Q82" s="20" t="s">
        <v>101</v>
      </c>
      <c r="R82" s="139"/>
      <c r="S82" s="150"/>
      <c r="T82" s="138"/>
      <c r="U82" s="138"/>
      <c r="V82" s="138"/>
      <c r="W82" s="138"/>
      <c r="X82" s="138"/>
      <c r="Y82" s="138"/>
      <c r="Z82" s="138"/>
      <c r="AA82" s="138"/>
      <c r="AB82" s="118"/>
      <c r="AC82" s="118"/>
      <c r="AD82" s="138"/>
      <c r="AE82" s="137"/>
      <c r="AG82" s="62"/>
      <c r="AH82" s="158"/>
      <c r="AI82" s="159"/>
      <c r="AJ82" s="158"/>
      <c r="AK82" s="158"/>
      <c r="AL82" s="158"/>
      <c r="AM82" s="158"/>
      <c r="AN82" s="158"/>
      <c r="AO82" s="158"/>
      <c r="AP82" s="158"/>
      <c r="AQ82" s="158"/>
      <c r="AR82" s="160"/>
      <c r="AS82" s="160"/>
      <c r="AT82" s="158"/>
      <c r="AU82" s="158"/>
      <c r="AV82" s="149"/>
    </row>
    <row r="83" spans="1:48">
      <c r="A83" s="21" t="s">
        <v>100</v>
      </c>
      <c r="B83" s="139"/>
      <c r="C83" s="150"/>
      <c r="D83" s="138"/>
      <c r="E83" s="138"/>
      <c r="F83" s="138"/>
      <c r="G83" s="138"/>
      <c r="H83" s="138"/>
      <c r="I83" s="138"/>
      <c r="J83" s="138"/>
      <c r="K83" s="138"/>
      <c r="L83" s="118"/>
      <c r="M83" s="118"/>
      <c r="N83" s="138"/>
      <c r="O83" s="137"/>
      <c r="Q83" s="21" t="s">
        <v>100</v>
      </c>
      <c r="R83" s="139"/>
      <c r="S83" s="150"/>
      <c r="T83" s="138"/>
      <c r="U83" s="138"/>
      <c r="V83" s="138"/>
      <c r="W83" s="138"/>
      <c r="X83" s="138"/>
      <c r="Y83" s="138"/>
      <c r="Z83" s="138"/>
      <c r="AA83" s="138"/>
      <c r="AB83" s="118"/>
      <c r="AC83" s="118"/>
      <c r="AD83" s="138"/>
      <c r="AE83" s="137"/>
      <c r="AG83" s="62"/>
      <c r="AH83" s="158"/>
      <c r="AI83" s="159"/>
      <c r="AJ83" s="158"/>
      <c r="AK83" s="158"/>
      <c r="AL83" s="158"/>
      <c r="AM83" s="158"/>
      <c r="AN83" s="158"/>
      <c r="AO83" s="158"/>
      <c r="AP83" s="158"/>
      <c r="AQ83" s="158"/>
      <c r="AR83" s="160"/>
      <c r="AS83" s="160"/>
      <c r="AT83" s="158"/>
      <c r="AU83" s="158"/>
      <c r="AV83" s="149"/>
    </row>
    <row r="84" spans="1:48">
      <c r="A84" s="21" t="s">
        <v>166</v>
      </c>
      <c r="B84" s="139"/>
      <c r="C84" s="150"/>
      <c r="D84" s="138"/>
      <c r="E84" s="138"/>
      <c r="F84" s="138"/>
      <c r="G84" s="138"/>
      <c r="H84" s="138"/>
      <c r="I84" s="138"/>
      <c r="J84" s="138"/>
      <c r="K84" s="138"/>
      <c r="L84" s="118"/>
      <c r="M84" s="118"/>
      <c r="N84" s="138"/>
      <c r="O84" s="137"/>
      <c r="Q84" s="21" t="s">
        <v>166</v>
      </c>
      <c r="R84" s="139"/>
      <c r="S84" s="150"/>
      <c r="T84" s="138"/>
      <c r="U84" s="138"/>
      <c r="V84" s="138"/>
      <c r="W84" s="138"/>
      <c r="X84" s="138"/>
      <c r="Y84" s="138"/>
      <c r="Z84" s="138"/>
      <c r="AA84" s="138"/>
      <c r="AB84" s="118"/>
      <c r="AC84" s="118"/>
      <c r="AD84" s="138"/>
      <c r="AE84" s="137"/>
      <c r="AG84" s="62"/>
      <c r="AH84" s="158"/>
      <c r="AI84" s="159"/>
      <c r="AJ84" s="158"/>
      <c r="AK84" s="158"/>
      <c r="AL84" s="158"/>
      <c r="AM84" s="158"/>
      <c r="AN84" s="158"/>
      <c r="AO84" s="158"/>
      <c r="AP84" s="158"/>
      <c r="AQ84" s="158"/>
      <c r="AR84" s="160"/>
      <c r="AS84" s="160"/>
      <c r="AT84" s="158"/>
      <c r="AU84" s="158"/>
      <c r="AV84" s="149"/>
    </row>
    <row r="85" spans="1:48">
      <c r="A85" s="21" t="s">
        <v>167</v>
      </c>
      <c r="B85" s="139"/>
      <c r="C85" s="150"/>
      <c r="D85" s="138"/>
      <c r="E85" s="138"/>
      <c r="F85" s="138"/>
      <c r="G85" s="138"/>
      <c r="H85" s="138"/>
      <c r="I85" s="138"/>
      <c r="J85" s="138"/>
      <c r="K85" s="138"/>
      <c r="L85" s="118"/>
      <c r="M85" s="118"/>
      <c r="N85" s="138"/>
      <c r="O85" s="137"/>
      <c r="Q85" s="21" t="s">
        <v>167</v>
      </c>
      <c r="R85" s="139"/>
      <c r="S85" s="150"/>
      <c r="T85" s="138"/>
      <c r="U85" s="138"/>
      <c r="V85" s="138"/>
      <c r="W85" s="138"/>
      <c r="X85" s="138"/>
      <c r="Y85" s="138"/>
      <c r="Z85" s="138"/>
      <c r="AA85" s="138"/>
      <c r="AB85" s="118"/>
      <c r="AC85" s="118"/>
      <c r="AD85" s="138"/>
      <c r="AE85" s="137"/>
      <c r="AG85" s="62"/>
      <c r="AH85" s="158"/>
      <c r="AI85" s="159"/>
      <c r="AJ85" s="158"/>
      <c r="AK85" s="158"/>
      <c r="AL85" s="158"/>
      <c r="AM85" s="158"/>
      <c r="AN85" s="158"/>
      <c r="AO85" s="158"/>
      <c r="AP85" s="158"/>
      <c r="AQ85" s="158"/>
      <c r="AR85" s="160"/>
      <c r="AS85" s="160"/>
      <c r="AT85" s="158"/>
      <c r="AU85" s="158"/>
      <c r="AV85" s="149"/>
    </row>
    <row r="86" spans="1:48">
      <c r="A86" s="21" t="s">
        <v>102</v>
      </c>
      <c r="B86" s="139"/>
      <c r="C86" s="150"/>
      <c r="D86" s="138"/>
      <c r="E86" s="138"/>
      <c r="F86" s="138"/>
      <c r="G86" s="138"/>
      <c r="H86" s="138"/>
      <c r="I86" s="138"/>
      <c r="J86" s="138"/>
      <c r="K86" s="138"/>
      <c r="L86" s="118"/>
      <c r="M86" s="118"/>
      <c r="N86" s="138"/>
      <c r="O86" s="137"/>
      <c r="Q86" s="21" t="s">
        <v>102</v>
      </c>
      <c r="R86" s="139"/>
      <c r="S86" s="150"/>
      <c r="T86" s="138"/>
      <c r="U86" s="138"/>
      <c r="V86" s="138"/>
      <c r="W86" s="138"/>
      <c r="X86" s="138"/>
      <c r="Y86" s="138"/>
      <c r="Z86" s="138"/>
      <c r="AA86" s="138"/>
      <c r="AB86" s="118"/>
      <c r="AC86" s="118"/>
      <c r="AD86" s="138"/>
      <c r="AE86" s="137"/>
      <c r="AG86" s="62"/>
      <c r="AH86" s="158"/>
      <c r="AI86" s="159"/>
      <c r="AJ86" s="158"/>
      <c r="AK86" s="158"/>
      <c r="AL86" s="158"/>
      <c r="AM86" s="158"/>
      <c r="AN86" s="158"/>
      <c r="AO86" s="158"/>
      <c r="AP86" s="158"/>
      <c r="AQ86" s="158"/>
      <c r="AR86" s="160"/>
      <c r="AS86" s="160"/>
      <c r="AT86" s="158"/>
      <c r="AU86" s="158"/>
      <c r="AV86" s="149"/>
    </row>
    <row r="87" spans="1:48">
      <c r="A87" s="21" t="s">
        <v>103</v>
      </c>
      <c r="B87" s="139"/>
      <c r="C87" s="150"/>
      <c r="D87" s="138"/>
      <c r="E87" s="138"/>
      <c r="F87" s="138"/>
      <c r="G87" s="138"/>
      <c r="H87" s="138"/>
      <c r="I87" s="138"/>
      <c r="J87" s="138"/>
      <c r="K87" s="138"/>
      <c r="L87" s="118"/>
      <c r="M87" s="118"/>
      <c r="N87" s="138"/>
      <c r="O87" s="137"/>
      <c r="Q87" s="21" t="s">
        <v>103</v>
      </c>
      <c r="R87" s="139"/>
      <c r="S87" s="150"/>
      <c r="T87" s="138"/>
      <c r="U87" s="138"/>
      <c r="V87" s="138"/>
      <c r="W87" s="138"/>
      <c r="X87" s="138"/>
      <c r="Y87" s="138"/>
      <c r="Z87" s="138"/>
      <c r="AA87" s="138"/>
      <c r="AB87" s="118"/>
      <c r="AC87" s="118"/>
      <c r="AD87" s="138"/>
      <c r="AE87" s="137"/>
      <c r="AG87" s="62"/>
      <c r="AH87" s="158"/>
      <c r="AI87" s="159"/>
      <c r="AJ87" s="158"/>
      <c r="AK87" s="158"/>
      <c r="AL87" s="158"/>
      <c r="AM87" s="158"/>
      <c r="AN87" s="158"/>
      <c r="AO87" s="158"/>
      <c r="AP87" s="158"/>
      <c r="AQ87" s="158"/>
      <c r="AR87" s="160"/>
      <c r="AS87" s="160"/>
      <c r="AT87" s="158"/>
      <c r="AU87" s="158"/>
      <c r="AV87" s="149"/>
    </row>
    <row r="88" spans="1:48">
      <c r="A88" s="21" t="s">
        <v>141</v>
      </c>
      <c r="B88" s="139"/>
      <c r="C88" s="150"/>
      <c r="D88" s="138"/>
      <c r="E88" s="138"/>
      <c r="F88" s="138"/>
      <c r="G88" s="138"/>
      <c r="H88" s="138"/>
      <c r="I88" s="138"/>
      <c r="J88" s="138"/>
      <c r="K88" s="138"/>
      <c r="L88" s="118"/>
      <c r="M88" s="118"/>
      <c r="N88" s="138"/>
      <c r="O88" s="137"/>
      <c r="Q88" s="21" t="s">
        <v>141</v>
      </c>
      <c r="R88" s="139"/>
      <c r="S88" s="150"/>
      <c r="T88" s="138"/>
      <c r="U88" s="138"/>
      <c r="V88" s="138"/>
      <c r="W88" s="138"/>
      <c r="X88" s="138"/>
      <c r="Y88" s="138"/>
      <c r="Z88" s="138"/>
      <c r="AA88" s="138"/>
      <c r="AB88" s="118"/>
      <c r="AC88" s="118"/>
      <c r="AD88" s="138"/>
      <c r="AE88" s="137"/>
      <c r="AG88" s="62"/>
      <c r="AH88" s="158"/>
      <c r="AI88" s="159"/>
      <c r="AJ88" s="158"/>
      <c r="AK88" s="158"/>
      <c r="AL88" s="158"/>
      <c r="AM88" s="158"/>
      <c r="AN88" s="158"/>
      <c r="AO88" s="158"/>
      <c r="AP88" s="158"/>
      <c r="AQ88" s="158"/>
      <c r="AR88" s="160"/>
      <c r="AS88" s="160"/>
      <c r="AT88" s="158"/>
      <c r="AU88" s="158"/>
      <c r="AV88" s="149"/>
    </row>
    <row r="89" spans="1:48">
      <c r="A89" s="21" t="s">
        <v>140</v>
      </c>
      <c r="B89" s="139"/>
      <c r="C89" s="150"/>
      <c r="D89" s="138"/>
      <c r="E89" s="138"/>
      <c r="F89" s="138"/>
      <c r="G89" s="138"/>
      <c r="H89" s="138"/>
      <c r="I89" s="138"/>
      <c r="J89" s="138"/>
      <c r="K89" s="138"/>
      <c r="L89" s="118"/>
      <c r="M89" s="118"/>
      <c r="N89" s="138"/>
      <c r="O89" s="137"/>
      <c r="Q89" s="21" t="s">
        <v>140</v>
      </c>
      <c r="R89" s="139"/>
      <c r="S89" s="150"/>
      <c r="T89" s="138"/>
      <c r="U89" s="138"/>
      <c r="V89" s="138"/>
      <c r="W89" s="138"/>
      <c r="X89" s="138"/>
      <c r="Y89" s="138"/>
      <c r="Z89" s="138"/>
      <c r="AA89" s="138"/>
      <c r="AB89" s="118"/>
      <c r="AC89" s="118"/>
      <c r="AD89" s="138"/>
      <c r="AE89" s="137"/>
      <c r="AG89" s="62"/>
      <c r="AH89" s="158"/>
      <c r="AI89" s="159"/>
      <c r="AJ89" s="158"/>
      <c r="AK89" s="158"/>
      <c r="AL89" s="158"/>
      <c r="AM89" s="158"/>
      <c r="AN89" s="158"/>
      <c r="AO89" s="158"/>
      <c r="AP89" s="158"/>
      <c r="AQ89" s="158"/>
      <c r="AR89" s="160"/>
      <c r="AS89" s="160"/>
      <c r="AT89" s="158"/>
      <c r="AU89" s="158"/>
      <c r="AV89" s="149"/>
    </row>
    <row r="90" spans="1:48">
      <c r="A90" s="21" t="s">
        <v>106</v>
      </c>
      <c r="B90" s="139"/>
      <c r="C90" s="150"/>
      <c r="D90" s="138"/>
      <c r="E90" s="138"/>
      <c r="F90" s="138"/>
      <c r="G90" s="138"/>
      <c r="H90" s="138"/>
      <c r="I90" s="138"/>
      <c r="J90" s="138"/>
      <c r="K90" s="138"/>
      <c r="L90" s="118"/>
      <c r="M90" s="118"/>
      <c r="N90" s="138"/>
      <c r="O90" s="137"/>
      <c r="Q90" s="21" t="s">
        <v>106</v>
      </c>
      <c r="R90" s="139"/>
      <c r="S90" s="150"/>
      <c r="T90" s="138"/>
      <c r="U90" s="138"/>
      <c r="V90" s="138"/>
      <c r="W90" s="138"/>
      <c r="X90" s="138"/>
      <c r="Y90" s="138"/>
      <c r="Z90" s="138"/>
      <c r="AA90" s="138"/>
      <c r="AB90" s="118"/>
      <c r="AC90" s="118"/>
      <c r="AD90" s="138"/>
      <c r="AE90" s="137"/>
      <c r="AG90" s="62"/>
      <c r="AH90" s="158"/>
      <c r="AI90" s="159"/>
      <c r="AJ90" s="158"/>
      <c r="AK90" s="158"/>
      <c r="AL90" s="158"/>
      <c r="AM90" s="158"/>
      <c r="AN90" s="158"/>
      <c r="AO90" s="158"/>
      <c r="AP90" s="158"/>
      <c r="AQ90" s="158"/>
      <c r="AR90" s="160"/>
      <c r="AS90" s="160"/>
      <c r="AT90" s="158"/>
      <c r="AU90" s="158"/>
      <c r="AV90" s="149"/>
    </row>
    <row r="91" spans="1:48">
      <c r="A91" s="21" t="s">
        <v>43</v>
      </c>
      <c r="B91" s="139"/>
      <c r="C91" s="150"/>
      <c r="D91" s="138"/>
      <c r="E91" s="138"/>
      <c r="F91" s="138"/>
      <c r="G91" s="138"/>
      <c r="H91" s="138"/>
      <c r="I91" s="138"/>
      <c r="J91" s="138"/>
      <c r="K91" s="138"/>
      <c r="L91" s="118"/>
      <c r="M91" s="118"/>
      <c r="N91" s="138"/>
      <c r="O91" s="137"/>
      <c r="Q91" s="21" t="s">
        <v>43</v>
      </c>
      <c r="R91" s="139"/>
      <c r="S91" s="150"/>
      <c r="T91" s="138"/>
      <c r="U91" s="138"/>
      <c r="V91" s="138"/>
      <c r="W91" s="138"/>
      <c r="X91" s="138"/>
      <c r="Y91" s="138"/>
      <c r="Z91" s="138"/>
      <c r="AA91" s="138"/>
      <c r="AB91" s="118"/>
      <c r="AC91" s="118"/>
      <c r="AD91" s="138"/>
      <c r="AE91" s="137"/>
      <c r="AG91" s="62"/>
      <c r="AH91" s="158"/>
      <c r="AI91" s="159"/>
      <c r="AJ91" s="158"/>
      <c r="AK91" s="158"/>
      <c r="AL91" s="158"/>
      <c r="AM91" s="158"/>
      <c r="AN91" s="158"/>
      <c r="AO91" s="158"/>
      <c r="AP91" s="158"/>
      <c r="AQ91" s="158"/>
      <c r="AR91" s="160"/>
      <c r="AS91" s="160"/>
      <c r="AT91" s="158"/>
      <c r="AU91" s="158"/>
      <c r="AV91" s="149"/>
    </row>
    <row r="92" spans="1:48">
      <c r="A92" s="21" t="s">
        <v>110</v>
      </c>
      <c r="B92" s="139"/>
      <c r="C92" s="150"/>
      <c r="D92" s="138"/>
      <c r="E92" s="138"/>
      <c r="F92" s="138"/>
      <c r="G92" s="138"/>
      <c r="H92" s="138"/>
      <c r="I92" s="138"/>
      <c r="J92" s="138"/>
      <c r="K92" s="138"/>
      <c r="L92" s="118"/>
      <c r="M92" s="118"/>
      <c r="N92" s="138"/>
      <c r="O92" s="137"/>
      <c r="Q92" s="21" t="s">
        <v>110</v>
      </c>
      <c r="R92" s="139"/>
      <c r="S92" s="150"/>
      <c r="T92" s="138"/>
      <c r="U92" s="138"/>
      <c r="V92" s="138"/>
      <c r="W92" s="138"/>
      <c r="X92" s="138"/>
      <c r="Y92" s="138"/>
      <c r="Z92" s="138"/>
      <c r="AA92" s="138"/>
      <c r="AB92" s="118"/>
      <c r="AC92" s="118"/>
      <c r="AD92" s="138"/>
      <c r="AE92" s="137"/>
      <c r="AG92" s="62"/>
      <c r="AH92" s="158"/>
      <c r="AI92" s="159"/>
      <c r="AJ92" s="158"/>
      <c r="AK92" s="158"/>
      <c r="AL92" s="158"/>
      <c r="AM92" s="158"/>
      <c r="AN92" s="158"/>
      <c r="AO92" s="158"/>
      <c r="AP92" s="158"/>
      <c r="AQ92" s="158"/>
      <c r="AR92" s="160"/>
      <c r="AS92" s="160"/>
      <c r="AT92" s="158"/>
      <c r="AU92" s="158"/>
      <c r="AV92" s="149"/>
    </row>
    <row r="93" spans="1:48">
      <c r="A93" s="21" t="s">
        <v>109</v>
      </c>
      <c r="B93" s="139"/>
      <c r="C93" s="150"/>
      <c r="D93" s="138"/>
      <c r="E93" s="138"/>
      <c r="F93" s="138"/>
      <c r="G93" s="138"/>
      <c r="H93" s="138"/>
      <c r="I93" s="138"/>
      <c r="J93" s="138"/>
      <c r="K93" s="138"/>
      <c r="L93" s="118"/>
      <c r="M93" s="118"/>
      <c r="N93" s="138"/>
      <c r="O93" s="137"/>
      <c r="Q93" s="21" t="s">
        <v>109</v>
      </c>
      <c r="R93" s="139"/>
      <c r="S93" s="150"/>
      <c r="T93" s="138"/>
      <c r="U93" s="138"/>
      <c r="V93" s="138"/>
      <c r="W93" s="138"/>
      <c r="X93" s="138"/>
      <c r="Y93" s="138"/>
      <c r="Z93" s="138"/>
      <c r="AA93" s="138"/>
      <c r="AB93" s="118"/>
      <c r="AC93" s="118"/>
      <c r="AD93" s="138"/>
      <c r="AE93" s="137"/>
      <c r="AG93" s="62"/>
      <c r="AH93" s="158"/>
      <c r="AI93" s="159"/>
      <c r="AJ93" s="158"/>
      <c r="AK93" s="158"/>
      <c r="AL93" s="158"/>
      <c r="AM93" s="158"/>
      <c r="AN93" s="158"/>
      <c r="AO93" s="158"/>
      <c r="AP93" s="158"/>
      <c r="AQ93" s="158"/>
      <c r="AR93" s="160"/>
      <c r="AS93" s="160"/>
      <c r="AT93" s="158"/>
      <c r="AU93" s="158"/>
      <c r="AV93" s="149"/>
    </row>
    <row r="94" spans="1:48" ht="11.25" thickBot="1">
      <c r="A94" s="21" t="s">
        <v>58</v>
      </c>
      <c r="B94" s="139"/>
      <c r="C94" s="150"/>
      <c r="D94" s="138"/>
      <c r="E94" s="138"/>
      <c r="F94" s="138"/>
      <c r="G94" s="138"/>
      <c r="H94" s="138"/>
      <c r="I94" s="138"/>
      <c r="J94" s="138"/>
      <c r="K94" s="138"/>
      <c r="L94" s="118"/>
      <c r="M94" s="118"/>
      <c r="N94" s="138"/>
      <c r="O94" s="137"/>
      <c r="Q94" s="21" t="s">
        <v>58</v>
      </c>
      <c r="R94" s="139"/>
      <c r="S94" s="150"/>
      <c r="T94" s="138"/>
      <c r="U94" s="138"/>
      <c r="V94" s="138"/>
      <c r="W94" s="138"/>
      <c r="X94" s="138"/>
      <c r="Y94" s="138"/>
      <c r="Z94" s="138"/>
      <c r="AA94" s="138"/>
      <c r="AB94" s="118"/>
      <c r="AC94" s="118"/>
      <c r="AD94" s="138"/>
      <c r="AE94" s="137"/>
      <c r="AG94" s="62"/>
      <c r="AH94" s="158"/>
      <c r="AI94" s="159"/>
      <c r="AJ94" s="158"/>
      <c r="AK94" s="158"/>
      <c r="AL94" s="158"/>
      <c r="AM94" s="158"/>
      <c r="AN94" s="158"/>
      <c r="AO94" s="158"/>
      <c r="AP94" s="158"/>
      <c r="AQ94" s="158"/>
      <c r="AR94" s="160"/>
      <c r="AS94" s="160"/>
      <c r="AT94" s="158"/>
      <c r="AU94" s="158"/>
      <c r="AV94" s="149"/>
    </row>
    <row r="95" spans="1:48" ht="11.25" thickBot="1">
      <c r="A95" s="23" t="s">
        <v>19</v>
      </c>
      <c r="B95" s="28">
        <f>SUM(B82:B94)</f>
        <v>0</v>
      </c>
      <c r="C95" s="208">
        <f t="shared" ref="C95:K95" si="26">SUM(C82:C94)</f>
        <v>0</v>
      </c>
      <c r="D95" s="29">
        <f t="shared" si="26"/>
        <v>0</v>
      </c>
      <c r="E95" s="29">
        <f t="shared" si="26"/>
        <v>0</v>
      </c>
      <c r="F95" s="29">
        <f t="shared" si="26"/>
        <v>0</v>
      </c>
      <c r="G95" s="29">
        <f t="shared" si="26"/>
        <v>0</v>
      </c>
      <c r="H95" s="29">
        <f t="shared" si="26"/>
        <v>0</v>
      </c>
      <c r="I95" s="29">
        <f t="shared" si="26"/>
        <v>0</v>
      </c>
      <c r="J95" s="29">
        <f t="shared" si="26"/>
        <v>0</v>
      </c>
      <c r="K95" s="29">
        <f t="shared" si="26"/>
        <v>0</v>
      </c>
      <c r="L95" s="176" t="e">
        <f>SUMPRODUCT(L82:L94,B82:B94)/B95</f>
        <v>#DIV/0!</v>
      </c>
      <c r="M95" s="176" t="e">
        <f>SUMPRODUCT(M82:M94,B82:B94)/B95</f>
        <v>#DIV/0!</v>
      </c>
      <c r="N95" s="26">
        <f>SUM(N82:N94)</f>
        <v>0</v>
      </c>
      <c r="O95" s="26">
        <f>SUM(O82:O94)</f>
        <v>0</v>
      </c>
      <c r="Q95" s="23" t="s">
        <v>19</v>
      </c>
      <c r="R95" s="28">
        <f>SUM(R82:R94)</f>
        <v>0</v>
      </c>
      <c r="S95" s="208">
        <f t="shared" ref="S95" si="27">SUM(S82:S94)</f>
        <v>0</v>
      </c>
      <c r="T95" s="29">
        <f t="shared" ref="T95" si="28">SUM(T82:T94)</f>
        <v>0</v>
      </c>
      <c r="U95" s="29">
        <f t="shared" ref="U95" si="29">SUM(U82:U94)</f>
        <v>0</v>
      </c>
      <c r="V95" s="29">
        <f t="shared" ref="V95" si="30">SUM(V82:V94)</f>
        <v>0</v>
      </c>
      <c r="W95" s="29">
        <f t="shared" ref="W95" si="31">SUM(W82:W94)</f>
        <v>0</v>
      </c>
      <c r="X95" s="29">
        <f t="shared" ref="X95" si="32">SUM(X82:X94)</f>
        <v>0</v>
      </c>
      <c r="Y95" s="29">
        <f t="shared" ref="Y95" si="33">SUM(Y82:Y94)</f>
        <v>0</v>
      </c>
      <c r="Z95" s="29">
        <f t="shared" ref="Z95" si="34">SUM(Z82:Z94)</f>
        <v>0</v>
      </c>
      <c r="AA95" s="29">
        <f t="shared" ref="AA95" si="35">SUM(AA82:AA94)</f>
        <v>0</v>
      </c>
      <c r="AB95" s="176" t="e">
        <f>SUMPRODUCT(AB82:AB94,R82:R94)/R95</f>
        <v>#DIV/0!</v>
      </c>
      <c r="AC95" s="176" t="e">
        <f>SUMPRODUCT(AC82:AC94,R82:R94)/R95</f>
        <v>#DIV/0!</v>
      </c>
      <c r="AD95" s="26">
        <f t="shared" ref="AD95" si="36">SUM(AD82:AD94)</f>
        <v>0</v>
      </c>
      <c r="AE95" s="26">
        <f t="shared" ref="AE95" si="37">SUM(AE82:AE94)</f>
        <v>0</v>
      </c>
      <c r="AG95" s="62"/>
      <c r="AH95" s="148"/>
      <c r="AI95" s="161"/>
      <c r="AJ95" s="148"/>
      <c r="AK95" s="148"/>
      <c r="AL95" s="148"/>
      <c r="AM95" s="148"/>
      <c r="AN95" s="148"/>
      <c r="AO95" s="148"/>
      <c r="AP95" s="148"/>
      <c r="AQ95" s="148"/>
      <c r="AR95" s="148"/>
      <c r="AS95" s="148"/>
      <c r="AT95" s="148"/>
      <c r="AU95" s="148"/>
      <c r="AV95" s="149"/>
    </row>
    <row r="96" spans="1:48">
      <c r="AG96" s="149"/>
      <c r="AH96" s="149"/>
      <c r="AI96" s="149"/>
      <c r="AJ96" s="149"/>
      <c r="AK96" s="149"/>
      <c r="AL96" s="149"/>
      <c r="AM96" s="149"/>
      <c r="AN96" s="149"/>
      <c r="AO96" s="149"/>
      <c r="AP96" s="149"/>
      <c r="AQ96" s="149"/>
      <c r="AR96" s="149"/>
      <c r="AS96" s="149"/>
      <c r="AT96" s="149"/>
      <c r="AU96" s="149"/>
      <c r="AV96" s="149"/>
    </row>
    <row r="97" spans="1:48">
      <c r="AG97" s="149"/>
      <c r="AH97" s="149"/>
      <c r="AI97" s="149"/>
      <c r="AJ97" s="149"/>
      <c r="AK97" s="149"/>
      <c r="AL97" s="149"/>
      <c r="AM97" s="149"/>
      <c r="AN97" s="149"/>
      <c r="AO97" s="149"/>
      <c r="AP97" s="149"/>
      <c r="AQ97" s="149"/>
      <c r="AR97" s="149"/>
      <c r="AS97" s="149"/>
      <c r="AT97" s="149"/>
      <c r="AU97" s="149"/>
      <c r="AV97" s="149"/>
    </row>
    <row r="98" spans="1:48" ht="15">
      <c r="A98" s="56"/>
      <c r="Q98" s="82"/>
      <c r="AG98" s="59"/>
      <c r="AH98" s="149"/>
      <c r="AI98" s="149"/>
      <c r="AJ98" s="149"/>
      <c r="AK98" s="149"/>
      <c r="AL98" s="149"/>
      <c r="AM98" s="149"/>
      <c r="AN98" s="149"/>
      <c r="AO98" s="149"/>
      <c r="AP98" s="149"/>
      <c r="AQ98" s="149"/>
      <c r="AR98" s="149"/>
      <c r="AS98" s="149"/>
      <c r="AT98" s="149"/>
      <c r="AU98" s="149"/>
      <c r="AV98" s="149"/>
    </row>
    <row r="99" spans="1:48" ht="12.75">
      <c r="A99" s="82" t="s">
        <v>252</v>
      </c>
      <c r="Q99" s="157"/>
      <c r="R99" s="149"/>
      <c r="S99" s="149"/>
      <c r="T99" s="149"/>
      <c r="U99" s="149"/>
      <c r="V99" s="149"/>
      <c r="W99" s="149"/>
      <c r="X99" s="149"/>
      <c r="Y99" s="149"/>
      <c r="Z99" s="149"/>
      <c r="AA99" s="149"/>
      <c r="AB99" s="149"/>
      <c r="AC99" s="149"/>
      <c r="AD99" s="149"/>
      <c r="AE99" s="149"/>
      <c r="AG99" s="157"/>
      <c r="AH99" s="149"/>
      <c r="AI99" s="149"/>
      <c r="AJ99" s="149"/>
      <c r="AK99" s="149"/>
      <c r="AL99" s="149"/>
      <c r="AM99" s="149"/>
      <c r="AN99" s="149"/>
      <c r="AO99" s="149"/>
      <c r="AP99" s="149"/>
      <c r="AQ99" s="149"/>
      <c r="AR99" s="149"/>
      <c r="AS99" s="149"/>
      <c r="AT99" s="149"/>
      <c r="AU99" s="149"/>
      <c r="AV99" s="149"/>
    </row>
    <row r="100" spans="1:48" ht="13.5" thickBot="1">
      <c r="A100" s="82"/>
      <c r="Q100" s="60"/>
      <c r="R100" s="149"/>
      <c r="S100" s="149"/>
      <c r="T100" s="149"/>
      <c r="U100" s="149"/>
      <c r="V100" s="149"/>
      <c r="W100" s="149"/>
      <c r="X100" s="149"/>
      <c r="Y100" s="149"/>
      <c r="Z100" s="149"/>
      <c r="AA100" s="149"/>
      <c r="AB100" s="149"/>
      <c r="AC100" s="149"/>
      <c r="AD100" s="149"/>
      <c r="AE100" s="149"/>
      <c r="AG100" s="60"/>
      <c r="AH100" s="149"/>
      <c r="AI100" s="149"/>
      <c r="AJ100" s="149"/>
      <c r="AK100" s="149"/>
      <c r="AL100" s="149"/>
      <c r="AM100" s="149"/>
      <c r="AN100" s="149"/>
      <c r="AO100" s="149"/>
      <c r="AP100" s="149"/>
      <c r="AQ100" s="149"/>
      <c r="AR100" s="149"/>
      <c r="AS100" s="149"/>
      <c r="AT100" s="149"/>
      <c r="AU100" s="149"/>
      <c r="AV100" s="149"/>
    </row>
    <row r="101" spans="1:48" ht="32.1" customHeight="1">
      <c r="B101" s="228" t="s">
        <v>52</v>
      </c>
      <c r="C101" s="220" t="s">
        <v>53</v>
      </c>
      <c r="D101" s="230" t="s">
        <v>91</v>
      </c>
      <c r="E101" s="231"/>
      <c r="F101" s="232"/>
      <c r="G101" s="222" t="s">
        <v>96</v>
      </c>
      <c r="H101" s="223"/>
      <c r="I101" s="222" t="s">
        <v>99</v>
      </c>
      <c r="J101" s="223"/>
      <c r="K101" s="220" t="s">
        <v>90</v>
      </c>
      <c r="L101" s="220" t="s">
        <v>117</v>
      </c>
      <c r="M101" s="224" t="s">
        <v>89</v>
      </c>
      <c r="N101" s="224" t="s">
        <v>87</v>
      </c>
      <c r="O101" s="226" t="s">
        <v>88</v>
      </c>
      <c r="Q101" s="149"/>
      <c r="R101" s="218"/>
      <c r="S101" s="218"/>
      <c r="T101" s="219"/>
      <c r="U101" s="219"/>
      <c r="V101" s="219"/>
      <c r="W101" s="218"/>
      <c r="X101" s="218"/>
      <c r="Y101" s="218"/>
      <c r="Z101" s="218"/>
      <c r="AA101" s="218"/>
      <c r="AB101" s="218"/>
      <c r="AC101" s="219"/>
      <c r="AD101" s="219"/>
      <c r="AE101" s="219"/>
      <c r="AG101" s="149"/>
      <c r="AH101" s="218"/>
      <c r="AI101" s="218"/>
      <c r="AJ101" s="219"/>
      <c r="AK101" s="219"/>
      <c r="AL101" s="219"/>
      <c r="AM101" s="218"/>
      <c r="AN101" s="218"/>
      <c r="AO101" s="218"/>
      <c r="AP101" s="218"/>
      <c r="AQ101" s="218"/>
      <c r="AR101" s="218"/>
      <c r="AS101" s="219"/>
      <c r="AT101" s="219"/>
      <c r="AU101" s="219"/>
      <c r="AV101" s="149"/>
    </row>
    <row r="102" spans="1:48" ht="11.25" thickBot="1">
      <c r="B102" s="229"/>
      <c r="C102" s="221"/>
      <c r="D102" s="155" t="s">
        <v>204</v>
      </c>
      <c r="E102" s="155" t="s">
        <v>205</v>
      </c>
      <c r="F102" s="155" t="s">
        <v>206</v>
      </c>
      <c r="G102" s="22" t="s">
        <v>54</v>
      </c>
      <c r="H102" s="22" t="s">
        <v>57</v>
      </c>
      <c r="I102" s="22" t="s">
        <v>54</v>
      </c>
      <c r="J102" s="22" t="s">
        <v>57</v>
      </c>
      <c r="K102" s="221"/>
      <c r="L102" s="221"/>
      <c r="M102" s="225"/>
      <c r="N102" s="225"/>
      <c r="O102" s="227"/>
      <c r="Q102" s="61"/>
      <c r="R102" s="218"/>
      <c r="S102" s="218"/>
      <c r="T102" s="156"/>
      <c r="U102" s="156"/>
      <c r="V102" s="156"/>
      <c r="W102" s="156"/>
      <c r="X102" s="156"/>
      <c r="Y102" s="156"/>
      <c r="Z102" s="156"/>
      <c r="AA102" s="218"/>
      <c r="AB102" s="218"/>
      <c r="AC102" s="219"/>
      <c r="AD102" s="219"/>
      <c r="AE102" s="219"/>
      <c r="AG102" s="61"/>
      <c r="AH102" s="218"/>
      <c r="AI102" s="218"/>
      <c r="AJ102" s="162"/>
      <c r="AK102" s="162"/>
      <c r="AL102" s="162"/>
      <c r="AM102" s="162"/>
      <c r="AN102" s="162"/>
      <c r="AO102" s="162"/>
      <c r="AP102" s="162"/>
      <c r="AQ102" s="218"/>
      <c r="AR102" s="218"/>
      <c r="AS102" s="219"/>
      <c r="AT102" s="219"/>
      <c r="AU102" s="219"/>
      <c r="AV102" s="149"/>
    </row>
    <row r="103" spans="1:48">
      <c r="A103" s="20" t="s">
        <v>42</v>
      </c>
      <c r="B103" s="139"/>
      <c r="C103" s="150"/>
      <c r="D103" s="138"/>
      <c r="E103" s="138"/>
      <c r="F103" s="138"/>
      <c r="G103" s="138"/>
      <c r="H103" s="138"/>
      <c r="I103" s="138"/>
      <c r="J103" s="138"/>
      <c r="K103" s="138"/>
      <c r="L103" s="118"/>
      <c r="M103" s="118"/>
      <c r="N103" s="138"/>
      <c r="O103" s="137"/>
      <c r="Q103" s="62"/>
      <c r="R103" s="158"/>
      <c r="S103" s="159"/>
      <c r="T103" s="158"/>
      <c r="U103" s="158"/>
      <c r="V103" s="158"/>
      <c r="W103" s="158"/>
      <c r="X103" s="158"/>
      <c r="Y103" s="158"/>
      <c r="Z103" s="158"/>
      <c r="AA103" s="158"/>
      <c r="AB103" s="160"/>
      <c r="AC103" s="160"/>
      <c r="AD103" s="158"/>
      <c r="AE103" s="158"/>
      <c r="AG103" s="62"/>
      <c r="AH103" s="158"/>
      <c r="AI103" s="159"/>
      <c r="AJ103" s="158"/>
      <c r="AK103" s="158"/>
      <c r="AL103" s="158"/>
      <c r="AM103" s="158"/>
      <c r="AN103" s="158"/>
      <c r="AO103" s="158"/>
      <c r="AP103" s="158"/>
      <c r="AQ103" s="158"/>
      <c r="AR103" s="160"/>
      <c r="AS103" s="160"/>
      <c r="AT103" s="158"/>
      <c r="AU103" s="158"/>
      <c r="AV103" s="149"/>
    </row>
    <row r="104" spans="1:48">
      <c r="A104" s="21" t="s">
        <v>43</v>
      </c>
      <c r="B104" s="139"/>
      <c r="C104" s="150"/>
      <c r="D104" s="138"/>
      <c r="E104" s="138"/>
      <c r="F104" s="138"/>
      <c r="G104" s="138"/>
      <c r="H104" s="138"/>
      <c r="I104" s="138"/>
      <c r="J104" s="138"/>
      <c r="K104" s="138"/>
      <c r="L104" s="118"/>
      <c r="M104" s="118"/>
      <c r="N104" s="138"/>
      <c r="O104" s="137"/>
      <c r="Q104" s="62"/>
      <c r="R104" s="158"/>
      <c r="S104" s="159"/>
      <c r="T104" s="158"/>
      <c r="U104" s="158"/>
      <c r="V104" s="158"/>
      <c r="W104" s="158"/>
      <c r="X104" s="158"/>
      <c r="Y104" s="158"/>
      <c r="Z104" s="158"/>
      <c r="AA104" s="158"/>
      <c r="AB104" s="160"/>
      <c r="AC104" s="160"/>
      <c r="AD104" s="158"/>
      <c r="AE104" s="158"/>
      <c r="AG104" s="62"/>
      <c r="AH104" s="158"/>
      <c r="AI104" s="159"/>
      <c r="AJ104" s="158"/>
      <c r="AK104" s="158"/>
      <c r="AL104" s="158"/>
      <c r="AM104" s="158"/>
      <c r="AN104" s="158"/>
      <c r="AO104" s="158"/>
      <c r="AP104" s="158"/>
      <c r="AQ104" s="158"/>
      <c r="AR104" s="160"/>
      <c r="AS104" s="160"/>
      <c r="AT104" s="158"/>
      <c r="AU104" s="158"/>
      <c r="AV104" s="149"/>
    </row>
    <row r="105" spans="1:48">
      <c r="A105" s="21" t="s">
        <v>44</v>
      </c>
      <c r="B105" s="139"/>
      <c r="C105" s="150"/>
      <c r="D105" s="138"/>
      <c r="E105" s="138"/>
      <c r="F105" s="138"/>
      <c r="G105" s="138"/>
      <c r="H105" s="138"/>
      <c r="I105" s="138"/>
      <c r="J105" s="138"/>
      <c r="K105" s="138"/>
      <c r="L105" s="118"/>
      <c r="M105" s="118"/>
      <c r="N105" s="138"/>
      <c r="O105" s="137"/>
      <c r="Q105" s="62"/>
      <c r="R105" s="158"/>
      <c r="S105" s="159"/>
      <c r="T105" s="158"/>
      <c r="U105" s="158"/>
      <c r="V105" s="158"/>
      <c r="W105" s="158"/>
      <c r="X105" s="158"/>
      <c r="Y105" s="158"/>
      <c r="Z105" s="158"/>
      <c r="AA105" s="158"/>
      <c r="AB105" s="160"/>
      <c r="AC105" s="160"/>
      <c r="AD105" s="158"/>
      <c r="AE105" s="158"/>
      <c r="AG105" s="62"/>
      <c r="AH105" s="158"/>
      <c r="AI105" s="159"/>
      <c r="AJ105" s="158"/>
      <c r="AK105" s="158"/>
      <c r="AL105" s="158"/>
      <c r="AM105" s="158"/>
      <c r="AN105" s="158"/>
      <c r="AO105" s="158"/>
      <c r="AP105" s="158"/>
      <c r="AQ105" s="158"/>
      <c r="AR105" s="160"/>
      <c r="AS105" s="160"/>
      <c r="AT105" s="158"/>
      <c r="AU105" s="158"/>
      <c r="AV105" s="149"/>
    </row>
    <row r="106" spans="1:48">
      <c r="A106" s="21" t="s">
        <v>45</v>
      </c>
      <c r="B106" s="139"/>
      <c r="C106" s="150"/>
      <c r="D106" s="138"/>
      <c r="E106" s="138"/>
      <c r="F106" s="138"/>
      <c r="G106" s="138"/>
      <c r="H106" s="138"/>
      <c r="I106" s="138"/>
      <c r="J106" s="138"/>
      <c r="K106" s="138"/>
      <c r="L106" s="118"/>
      <c r="M106" s="118"/>
      <c r="N106" s="138"/>
      <c r="O106" s="137"/>
      <c r="Q106" s="62"/>
      <c r="R106" s="158"/>
      <c r="S106" s="159"/>
      <c r="T106" s="158"/>
      <c r="U106" s="158"/>
      <c r="V106" s="158"/>
      <c r="W106" s="158"/>
      <c r="X106" s="158"/>
      <c r="Y106" s="158"/>
      <c r="Z106" s="158"/>
      <c r="AA106" s="158"/>
      <c r="AB106" s="160"/>
      <c r="AC106" s="160"/>
      <c r="AD106" s="158"/>
      <c r="AE106" s="158"/>
      <c r="AG106" s="62"/>
      <c r="AH106" s="158"/>
      <c r="AI106" s="159"/>
      <c r="AJ106" s="158"/>
      <c r="AK106" s="158"/>
      <c r="AL106" s="158"/>
      <c r="AM106" s="158"/>
      <c r="AN106" s="158"/>
      <c r="AO106" s="158"/>
      <c r="AP106" s="158"/>
      <c r="AQ106" s="158"/>
      <c r="AR106" s="160"/>
      <c r="AS106" s="160"/>
      <c r="AT106" s="158"/>
      <c r="AU106" s="158"/>
      <c r="AV106" s="149"/>
    </row>
    <row r="107" spans="1:48">
      <c r="A107" s="21" t="s">
        <v>46</v>
      </c>
      <c r="B107" s="139"/>
      <c r="C107" s="150"/>
      <c r="D107" s="138"/>
      <c r="E107" s="138"/>
      <c r="F107" s="138"/>
      <c r="G107" s="138"/>
      <c r="H107" s="138"/>
      <c r="I107" s="138"/>
      <c r="J107" s="138"/>
      <c r="K107" s="138"/>
      <c r="L107" s="118"/>
      <c r="M107" s="118"/>
      <c r="N107" s="138"/>
      <c r="O107" s="137"/>
      <c r="Q107" s="62"/>
      <c r="R107" s="158"/>
      <c r="S107" s="159"/>
      <c r="T107" s="158"/>
      <c r="U107" s="158"/>
      <c r="V107" s="158"/>
      <c r="W107" s="158"/>
      <c r="X107" s="158"/>
      <c r="Y107" s="158"/>
      <c r="Z107" s="158"/>
      <c r="AA107" s="158"/>
      <c r="AB107" s="160"/>
      <c r="AC107" s="160"/>
      <c r="AD107" s="158"/>
      <c r="AE107" s="158"/>
      <c r="AG107" s="62"/>
      <c r="AH107" s="158"/>
      <c r="AI107" s="159"/>
      <c r="AJ107" s="158"/>
      <c r="AK107" s="158"/>
      <c r="AL107" s="158"/>
      <c r="AM107" s="158"/>
      <c r="AN107" s="158"/>
      <c r="AO107" s="158"/>
      <c r="AP107" s="158"/>
      <c r="AQ107" s="158"/>
      <c r="AR107" s="160"/>
      <c r="AS107" s="160"/>
      <c r="AT107" s="158"/>
      <c r="AU107" s="158"/>
      <c r="AV107" s="149"/>
    </row>
    <row r="108" spans="1:48">
      <c r="A108" s="21" t="s">
        <v>47</v>
      </c>
      <c r="B108" s="139"/>
      <c r="C108" s="150"/>
      <c r="D108" s="138"/>
      <c r="E108" s="138"/>
      <c r="F108" s="138"/>
      <c r="G108" s="138"/>
      <c r="H108" s="138"/>
      <c r="I108" s="138"/>
      <c r="J108" s="138"/>
      <c r="K108" s="138"/>
      <c r="L108" s="118"/>
      <c r="M108" s="118"/>
      <c r="N108" s="138"/>
      <c r="O108" s="137"/>
      <c r="Q108" s="62"/>
      <c r="R108" s="158"/>
      <c r="S108" s="159"/>
      <c r="T108" s="158"/>
      <c r="U108" s="158"/>
      <c r="V108" s="158"/>
      <c r="W108" s="158"/>
      <c r="X108" s="158"/>
      <c r="Y108" s="158"/>
      <c r="Z108" s="158"/>
      <c r="AA108" s="158"/>
      <c r="AB108" s="160"/>
      <c r="AC108" s="160"/>
      <c r="AD108" s="158"/>
      <c r="AE108" s="158"/>
      <c r="AG108" s="62"/>
      <c r="AH108" s="158"/>
      <c r="AI108" s="159"/>
      <c r="AJ108" s="158"/>
      <c r="AK108" s="158"/>
      <c r="AL108" s="158"/>
      <c r="AM108" s="158"/>
      <c r="AN108" s="158"/>
      <c r="AO108" s="158"/>
      <c r="AP108" s="158"/>
      <c r="AQ108" s="158"/>
      <c r="AR108" s="160"/>
      <c r="AS108" s="160"/>
      <c r="AT108" s="158"/>
      <c r="AU108" s="158"/>
      <c r="AV108" s="149"/>
    </row>
    <row r="109" spans="1:48">
      <c r="A109" s="21" t="s">
        <v>48</v>
      </c>
      <c r="B109" s="139"/>
      <c r="C109" s="150"/>
      <c r="D109" s="138"/>
      <c r="E109" s="138"/>
      <c r="F109" s="138"/>
      <c r="G109" s="138"/>
      <c r="H109" s="138"/>
      <c r="I109" s="138"/>
      <c r="J109" s="138"/>
      <c r="K109" s="138"/>
      <c r="L109" s="118"/>
      <c r="M109" s="118"/>
      <c r="N109" s="138"/>
      <c r="O109" s="137"/>
      <c r="Q109" s="62"/>
      <c r="R109" s="158"/>
      <c r="S109" s="159"/>
      <c r="T109" s="158"/>
      <c r="U109" s="158"/>
      <c r="V109" s="158"/>
      <c r="W109" s="158"/>
      <c r="X109" s="158"/>
      <c r="Y109" s="158"/>
      <c r="Z109" s="158"/>
      <c r="AA109" s="158"/>
      <c r="AB109" s="160"/>
      <c r="AC109" s="160"/>
      <c r="AD109" s="158"/>
      <c r="AE109" s="158"/>
      <c r="AG109" s="62"/>
      <c r="AH109" s="158"/>
      <c r="AI109" s="159"/>
      <c r="AJ109" s="158"/>
      <c r="AK109" s="158"/>
      <c r="AL109" s="158"/>
      <c r="AM109" s="158"/>
      <c r="AN109" s="158"/>
      <c r="AO109" s="158"/>
      <c r="AP109" s="158"/>
      <c r="AQ109" s="158"/>
      <c r="AR109" s="160"/>
      <c r="AS109" s="160"/>
      <c r="AT109" s="158"/>
      <c r="AU109" s="158"/>
      <c r="AV109" s="149"/>
    </row>
    <row r="110" spans="1:48">
      <c r="A110" s="21" t="s">
        <v>49</v>
      </c>
      <c r="B110" s="139"/>
      <c r="C110" s="150"/>
      <c r="D110" s="138"/>
      <c r="E110" s="138"/>
      <c r="F110" s="138"/>
      <c r="G110" s="138"/>
      <c r="H110" s="138"/>
      <c r="I110" s="138"/>
      <c r="J110" s="138"/>
      <c r="K110" s="138"/>
      <c r="L110" s="118"/>
      <c r="M110" s="118"/>
      <c r="N110" s="138"/>
      <c r="O110" s="137"/>
      <c r="Q110" s="62"/>
      <c r="R110" s="158"/>
      <c r="S110" s="159"/>
      <c r="T110" s="158"/>
      <c r="U110" s="158"/>
      <c r="V110" s="158"/>
      <c r="W110" s="158"/>
      <c r="X110" s="158"/>
      <c r="Y110" s="158"/>
      <c r="Z110" s="158"/>
      <c r="AA110" s="158"/>
      <c r="AB110" s="160"/>
      <c r="AC110" s="160"/>
      <c r="AD110" s="158"/>
      <c r="AE110" s="158"/>
      <c r="AG110" s="62"/>
      <c r="AH110" s="158"/>
      <c r="AI110" s="159"/>
      <c r="AJ110" s="158"/>
      <c r="AK110" s="158"/>
      <c r="AL110" s="158"/>
      <c r="AM110" s="158"/>
      <c r="AN110" s="158"/>
      <c r="AO110" s="158"/>
      <c r="AP110" s="158"/>
      <c r="AQ110" s="158"/>
      <c r="AR110" s="160"/>
      <c r="AS110" s="160"/>
      <c r="AT110" s="158"/>
      <c r="AU110" s="158"/>
      <c r="AV110" s="149"/>
    </row>
    <row r="111" spans="1:48">
      <c r="A111" s="21" t="s">
        <v>50</v>
      </c>
      <c r="B111" s="139"/>
      <c r="C111" s="150"/>
      <c r="D111" s="138"/>
      <c r="E111" s="138"/>
      <c r="F111" s="138"/>
      <c r="G111" s="138"/>
      <c r="H111" s="138"/>
      <c r="I111" s="138"/>
      <c r="J111" s="138"/>
      <c r="K111" s="138"/>
      <c r="L111" s="118"/>
      <c r="M111" s="118"/>
      <c r="N111" s="138"/>
      <c r="O111" s="137"/>
      <c r="Q111" s="62"/>
      <c r="R111" s="158"/>
      <c r="S111" s="159"/>
      <c r="T111" s="158"/>
      <c r="U111" s="158"/>
      <c r="V111" s="158"/>
      <c r="W111" s="158"/>
      <c r="X111" s="158"/>
      <c r="Y111" s="158"/>
      <c r="Z111" s="158"/>
      <c r="AA111" s="158"/>
      <c r="AB111" s="160"/>
      <c r="AC111" s="160"/>
      <c r="AD111" s="158"/>
      <c r="AE111" s="158"/>
      <c r="AG111" s="62"/>
      <c r="AH111" s="158"/>
      <c r="AI111" s="159"/>
      <c r="AJ111" s="158"/>
      <c r="AK111" s="158"/>
      <c r="AL111" s="158"/>
      <c r="AM111" s="158"/>
      <c r="AN111" s="158"/>
      <c r="AO111" s="158"/>
      <c r="AP111" s="158"/>
      <c r="AQ111" s="158"/>
      <c r="AR111" s="160"/>
      <c r="AS111" s="160"/>
      <c r="AT111" s="158"/>
      <c r="AU111" s="158"/>
      <c r="AV111" s="149"/>
    </row>
    <row r="112" spans="1:48">
      <c r="A112" s="21" t="s">
        <v>51</v>
      </c>
      <c r="B112" s="139"/>
      <c r="C112" s="150"/>
      <c r="D112" s="138"/>
      <c r="E112" s="138"/>
      <c r="F112" s="138"/>
      <c r="G112" s="138"/>
      <c r="H112" s="138"/>
      <c r="I112" s="138"/>
      <c r="J112" s="138"/>
      <c r="K112" s="138"/>
      <c r="L112" s="118"/>
      <c r="M112" s="118"/>
      <c r="N112" s="138"/>
      <c r="O112" s="137"/>
      <c r="Q112" s="62"/>
      <c r="R112" s="158"/>
      <c r="S112" s="159"/>
      <c r="T112" s="158"/>
      <c r="U112" s="158"/>
      <c r="V112" s="158"/>
      <c r="W112" s="158"/>
      <c r="X112" s="158"/>
      <c r="Y112" s="158"/>
      <c r="Z112" s="158"/>
      <c r="AA112" s="158"/>
      <c r="AB112" s="160"/>
      <c r="AC112" s="160"/>
      <c r="AD112" s="158"/>
      <c r="AE112" s="158"/>
      <c r="AG112" s="62"/>
      <c r="AH112" s="158"/>
      <c r="AI112" s="159"/>
      <c r="AJ112" s="158"/>
      <c r="AK112" s="158"/>
      <c r="AL112" s="158"/>
      <c r="AM112" s="158"/>
      <c r="AN112" s="158"/>
      <c r="AO112" s="158"/>
      <c r="AP112" s="158"/>
      <c r="AQ112" s="158"/>
      <c r="AR112" s="160"/>
      <c r="AS112" s="160"/>
      <c r="AT112" s="158"/>
      <c r="AU112" s="158"/>
      <c r="AV112" s="149"/>
    </row>
    <row r="113" spans="1:48">
      <c r="A113" s="21" t="s">
        <v>130</v>
      </c>
      <c r="B113" s="139"/>
      <c r="C113" s="150"/>
      <c r="D113" s="138"/>
      <c r="E113" s="138"/>
      <c r="F113" s="138"/>
      <c r="G113" s="138"/>
      <c r="H113" s="138"/>
      <c r="I113" s="138"/>
      <c r="J113" s="138"/>
      <c r="K113" s="138"/>
      <c r="L113" s="118"/>
      <c r="M113" s="118"/>
      <c r="N113" s="138"/>
      <c r="O113" s="137"/>
      <c r="Q113" s="62"/>
      <c r="R113" s="158"/>
      <c r="S113" s="159"/>
      <c r="T113" s="158"/>
      <c r="U113" s="158"/>
      <c r="V113" s="158"/>
      <c r="W113" s="158"/>
      <c r="X113" s="158"/>
      <c r="Y113" s="158"/>
      <c r="Z113" s="158"/>
      <c r="AA113" s="158"/>
      <c r="AB113" s="160"/>
      <c r="AC113" s="160"/>
      <c r="AD113" s="158"/>
      <c r="AE113" s="158"/>
      <c r="AG113" s="62"/>
      <c r="AH113" s="158"/>
      <c r="AI113" s="159"/>
      <c r="AJ113" s="158"/>
      <c r="AK113" s="158"/>
      <c r="AL113" s="158"/>
      <c r="AM113" s="158"/>
      <c r="AN113" s="158"/>
      <c r="AO113" s="158"/>
      <c r="AP113" s="158"/>
      <c r="AQ113" s="158"/>
      <c r="AR113" s="160"/>
      <c r="AS113" s="160"/>
      <c r="AT113" s="158"/>
      <c r="AU113" s="158"/>
      <c r="AV113" s="149"/>
    </row>
    <row r="114" spans="1:48">
      <c r="A114" s="21" t="s">
        <v>131</v>
      </c>
      <c r="B114" s="139"/>
      <c r="C114" s="150"/>
      <c r="D114" s="138"/>
      <c r="E114" s="138"/>
      <c r="F114" s="138"/>
      <c r="G114" s="138"/>
      <c r="H114" s="138"/>
      <c r="I114" s="138"/>
      <c r="J114" s="138"/>
      <c r="K114" s="138"/>
      <c r="L114" s="118"/>
      <c r="M114" s="118"/>
      <c r="N114" s="138"/>
      <c r="O114" s="137"/>
      <c r="Q114" s="62"/>
      <c r="R114" s="158"/>
      <c r="S114" s="159"/>
      <c r="T114" s="158"/>
      <c r="U114" s="158"/>
      <c r="V114" s="158"/>
      <c r="W114" s="158"/>
      <c r="X114" s="158"/>
      <c r="Y114" s="158"/>
      <c r="Z114" s="158"/>
      <c r="AA114" s="158"/>
      <c r="AB114" s="160"/>
      <c r="AC114" s="160"/>
      <c r="AD114" s="158"/>
      <c r="AE114" s="158"/>
      <c r="AG114" s="62"/>
      <c r="AH114" s="158"/>
      <c r="AI114" s="159"/>
      <c r="AJ114" s="158"/>
      <c r="AK114" s="158"/>
      <c r="AL114" s="158"/>
      <c r="AM114" s="158"/>
      <c r="AN114" s="158"/>
      <c r="AO114" s="158"/>
      <c r="AP114" s="158"/>
      <c r="AQ114" s="158"/>
      <c r="AR114" s="160"/>
      <c r="AS114" s="160"/>
      <c r="AT114" s="158"/>
      <c r="AU114" s="158"/>
      <c r="AV114" s="149"/>
    </row>
    <row r="115" spans="1:48">
      <c r="A115" s="21" t="s">
        <v>132</v>
      </c>
      <c r="B115" s="139"/>
      <c r="C115" s="150"/>
      <c r="D115" s="138"/>
      <c r="E115" s="138"/>
      <c r="F115" s="138"/>
      <c r="G115" s="138"/>
      <c r="H115" s="138"/>
      <c r="I115" s="138"/>
      <c r="J115" s="138"/>
      <c r="K115" s="138"/>
      <c r="L115" s="118"/>
      <c r="M115" s="118"/>
      <c r="N115" s="138"/>
      <c r="O115" s="137"/>
      <c r="Q115" s="62"/>
      <c r="R115" s="158"/>
      <c r="S115" s="159"/>
      <c r="T115" s="158"/>
      <c r="U115" s="158"/>
      <c r="V115" s="158"/>
      <c r="W115" s="158"/>
      <c r="X115" s="158"/>
      <c r="Y115" s="158"/>
      <c r="Z115" s="158"/>
      <c r="AA115" s="158"/>
      <c r="AB115" s="160"/>
      <c r="AC115" s="160"/>
      <c r="AD115" s="158"/>
      <c r="AE115" s="158"/>
      <c r="AG115" s="62"/>
      <c r="AH115" s="158"/>
      <c r="AI115" s="159"/>
      <c r="AJ115" s="158"/>
      <c r="AK115" s="158"/>
      <c r="AL115" s="158"/>
      <c r="AM115" s="158"/>
      <c r="AN115" s="158"/>
      <c r="AO115" s="158"/>
      <c r="AP115" s="158"/>
      <c r="AQ115" s="158"/>
      <c r="AR115" s="160"/>
      <c r="AS115" s="160"/>
      <c r="AT115" s="158"/>
      <c r="AU115" s="158"/>
      <c r="AV115" s="149"/>
    </row>
    <row r="116" spans="1:48">
      <c r="A116" s="21" t="s">
        <v>133</v>
      </c>
      <c r="B116" s="139"/>
      <c r="C116" s="150"/>
      <c r="D116" s="138"/>
      <c r="E116" s="138"/>
      <c r="F116" s="138"/>
      <c r="G116" s="138"/>
      <c r="H116" s="138"/>
      <c r="I116" s="138"/>
      <c r="J116" s="138"/>
      <c r="K116" s="138"/>
      <c r="L116" s="118"/>
      <c r="M116" s="118"/>
      <c r="N116" s="138"/>
      <c r="O116" s="137"/>
      <c r="Q116" s="62"/>
      <c r="R116" s="158"/>
      <c r="S116" s="159"/>
      <c r="T116" s="158"/>
      <c r="U116" s="158"/>
      <c r="V116" s="158"/>
      <c r="W116" s="158"/>
      <c r="X116" s="158"/>
      <c r="Y116" s="158"/>
      <c r="Z116" s="158"/>
      <c r="AA116" s="158"/>
      <c r="AB116" s="160"/>
      <c r="AC116" s="160"/>
      <c r="AD116" s="158"/>
      <c r="AE116" s="158"/>
      <c r="AG116" s="62"/>
      <c r="AH116" s="158"/>
      <c r="AI116" s="159"/>
      <c r="AJ116" s="158"/>
      <c r="AK116" s="158"/>
      <c r="AL116" s="158"/>
      <c r="AM116" s="158"/>
      <c r="AN116" s="158"/>
      <c r="AO116" s="158"/>
      <c r="AP116" s="158"/>
      <c r="AQ116" s="158"/>
      <c r="AR116" s="160"/>
      <c r="AS116" s="160"/>
      <c r="AT116" s="158"/>
      <c r="AU116" s="158"/>
      <c r="AV116" s="149"/>
    </row>
    <row r="117" spans="1:48">
      <c r="A117" s="21" t="s">
        <v>134</v>
      </c>
      <c r="B117" s="139"/>
      <c r="C117" s="150"/>
      <c r="D117" s="138"/>
      <c r="E117" s="138"/>
      <c r="F117" s="138"/>
      <c r="G117" s="138"/>
      <c r="H117" s="138"/>
      <c r="I117" s="138"/>
      <c r="J117" s="138"/>
      <c r="K117" s="138"/>
      <c r="L117" s="118"/>
      <c r="M117" s="118"/>
      <c r="N117" s="138"/>
      <c r="O117" s="137"/>
      <c r="Q117" s="62"/>
      <c r="R117" s="158"/>
      <c r="S117" s="159"/>
      <c r="T117" s="158"/>
      <c r="U117" s="158"/>
      <c r="V117" s="158"/>
      <c r="W117" s="158"/>
      <c r="X117" s="158"/>
      <c r="Y117" s="158"/>
      <c r="Z117" s="158"/>
      <c r="AA117" s="158"/>
      <c r="AB117" s="160"/>
      <c r="AC117" s="160"/>
      <c r="AD117" s="158"/>
      <c r="AE117" s="158"/>
      <c r="AG117" s="62"/>
      <c r="AH117" s="158"/>
      <c r="AI117" s="159"/>
      <c r="AJ117" s="158"/>
      <c r="AK117" s="158"/>
      <c r="AL117" s="158"/>
      <c r="AM117" s="158"/>
      <c r="AN117" s="158"/>
      <c r="AO117" s="158"/>
      <c r="AP117" s="158"/>
      <c r="AQ117" s="158"/>
      <c r="AR117" s="160"/>
      <c r="AS117" s="160"/>
      <c r="AT117" s="158"/>
      <c r="AU117" s="158"/>
      <c r="AV117" s="149"/>
    </row>
    <row r="118" spans="1:48" ht="11.25" thickBot="1">
      <c r="A118" s="21" t="s">
        <v>58</v>
      </c>
      <c r="B118" s="139"/>
      <c r="C118" s="150"/>
      <c r="D118" s="138"/>
      <c r="E118" s="138"/>
      <c r="F118" s="138"/>
      <c r="G118" s="138"/>
      <c r="H118" s="138"/>
      <c r="I118" s="138"/>
      <c r="J118" s="138"/>
      <c r="K118" s="138"/>
      <c r="L118" s="118"/>
      <c r="M118" s="118"/>
      <c r="N118" s="138"/>
      <c r="O118" s="137"/>
      <c r="Q118" s="62"/>
      <c r="R118" s="158"/>
      <c r="S118" s="159"/>
      <c r="T118" s="158"/>
      <c r="U118" s="158"/>
      <c r="V118" s="158"/>
      <c r="W118" s="158"/>
      <c r="X118" s="158"/>
      <c r="Y118" s="158"/>
      <c r="Z118" s="158"/>
      <c r="AA118" s="158"/>
      <c r="AB118" s="160"/>
      <c r="AC118" s="160"/>
      <c r="AD118" s="158"/>
      <c r="AE118" s="158"/>
      <c r="AG118" s="62"/>
      <c r="AH118" s="158"/>
      <c r="AI118" s="159"/>
      <c r="AJ118" s="158"/>
      <c r="AK118" s="158"/>
      <c r="AL118" s="158"/>
      <c r="AM118" s="158"/>
      <c r="AN118" s="158"/>
      <c r="AO118" s="158"/>
      <c r="AP118" s="158"/>
      <c r="AQ118" s="158"/>
      <c r="AR118" s="160"/>
      <c r="AS118" s="160"/>
      <c r="AT118" s="158"/>
      <c r="AU118" s="158"/>
      <c r="AV118" s="149"/>
    </row>
    <row r="119" spans="1:48" ht="11.25" thickBot="1">
      <c r="A119" s="23" t="s">
        <v>19</v>
      </c>
      <c r="B119" s="28">
        <f>SUM(B103:B118)</f>
        <v>0</v>
      </c>
      <c r="C119" s="208">
        <f t="shared" ref="C119:O119" si="38">SUM(C103:C118)</f>
        <v>0</v>
      </c>
      <c r="D119" s="29">
        <f t="shared" si="38"/>
        <v>0</v>
      </c>
      <c r="E119" s="29">
        <f t="shared" si="38"/>
        <v>0</v>
      </c>
      <c r="F119" s="29">
        <f t="shared" si="38"/>
        <v>0</v>
      </c>
      <c r="G119" s="29">
        <f t="shared" si="38"/>
        <v>0</v>
      </c>
      <c r="H119" s="29">
        <f t="shared" si="38"/>
        <v>0</v>
      </c>
      <c r="I119" s="29">
        <f t="shared" si="38"/>
        <v>0</v>
      </c>
      <c r="J119" s="29">
        <f t="shared" si="38"/>
        <v>0</v>
      </c>
      <c r="K119" s="29">
        <f t="shared" si="38"/>
        <v>0</v>
      </c>
      <c r="L119" s="176" t="e">
        <f>SUMPRODUCT(L103:L118,B103:B118)/B119</f>
        <v>#DIV/0!</v>
      </c>
      <c r="M119" s="176" t="e">
        <f>SUMPRODUCT(M103:M118,B103:B118)/B119</f>
        <v>#DIV/0!</v>
      </c>
      <c r="N119" s="26">
        <f t="shared" si="38"/>
        <v>0</v>
      </c>
      <c r="O119" s="26">
        <f t="shared" si="38"/>
        <v>0</v>
      </c>
      <c r="Q119" s="62"/>
      <c r="R119" s="148"/>
      <c r="S119" s="161"/>
      <c r="T119" s="148"/>
      <c r="U119" s="148"/>
      <c r="V119" s="148"/>
      <c r="W119" s="148"/>
      <c r="X119" s="148"/>
      <c r="Y119" s="148"/>
      <c r="Z119" s="148"/>
      <c r="AA119" s="148"/>
      <c r="AB119" s="148"/>
      <c r="AC119" s="148"/>
      <c r="AD119" s="148"/>
      <c r="AE119" s="148"/>
      <c r="AG119" s="62"/>
      <c r="AH119" s="148"/>
      <c r="AI119" s="161"/>
      <c r="AJ119" s="148"/>
      <c r="AK119" s="148"/>
      <c r="AL119" s="148"/>
      <c r="AM119" s="148"/>
      <c r="AN119" s="148"/>
      <c r="AO119" s="148"/>
      <c r="AP119" s="148"/>
      <c r="AQ119" s="148"/>
      <c r="AR119" s="148"/>
      <c r="AS119" s="148"/>
      <c r="AT119" s="148"/>
      <c r="AU119" s="148"/>
      <c r="AV119" s="149"/>
    </row>
    <row r="120" spans="1:48">
      <c r="AG120" s="149"/>
      <c r="AH120" s="149"/>
      <c r="AI120" s="149"/>
      <c r="AJ120" s="149"/>
      <c r="AK120" s="149"/>
      <c r="AL120" s="149"/>
      <c r="AM120" s="149"/>
      <c r="AN120" s="149"/>
      <c r="AO120" s="149"/>
      <c r="AP120" s="149"/>
      <c r="AQ120" s="149"/>
      <c r="AR120" s="149"/>
      <c r="AS120" s="149"/>
      <c r="AT120" s="149"/>
      <c r="AU120" s="149"/>
      <c r="AV120" s="149"/>
    </row>
    <row r="121" spans="1:48" ht="12.75">
      <c r="A121" s="157"/>
      <c r="B121" s="149"/>
      <c r="C121" s="149"/>
      <c r="D121" s="149"/>
      <c r="E121" s="149"/>
      <c r="F121" s="149"/>
      <c r="G121" s="149"/>
      <c r="H121" s="149"/>
      <c r="I121" s="149"/>
      <c r="J121" s="149"/>
      <c r="K121" s="149"/>
      <c r="L121" s="149"/>
      <c r="M121" s="149"/>
      <c r="N121" s="149"/>
      <c r="O121" s="149"/>
      <c r="Q121" s="82" t="s">
        <v>273</v>
      </c>
      <c r="AG121" s="157"/>
      <c r="AH121" s="149"/>
      <c r="AI121" s="149"/>
      <c r="AJ121" s="149"/>
      <c r="AK121" s="149"/>
      <c r="AL121" s="149"/>
      <c r="AM121" s="149"/>
      <c r="AN121" s="149"/>
      <c r="AO121" s="149"/>
      <c r="AP121" s="149"/>
      <c r="AQ121" s="149"/>
      <c r="AR121" s="149"/>
      <c r="AS121" s="149"/>
      <c r="AT121" s="149"/>
      <c r="AU121" s="149"/>
      <c r="AV121" s="149"/>
    </row>
    <row r="122" spans="1:48" ht="13.5" thickBot="1">
      <c r="A122" s="157"/>
      <c r="B122" s="149"/>
      <c r="C122" s="149"/>
      <c r="D122" s="149"/>
      <c r="E122" s="149"/>
      <c r="F122" s="149"/>
      <c r="G122" s="149"/>
      <c r="H122" s="149"/>
      <c r="I122" s="149"/>
      <c r="J122" s="149"/>
      <c r="K122" s="149"/>
      <c r="L122" s="149"/>
      <c r="M122" s="149"/>
      <c r="N122" s="149"/>
      <c r="O122" s="149"/>
      <c r="Q122" s="5"/>
      <c r="AG122" s="60"/>
      <c r="AH122" s="149"/>
      <c r="AI122" s="149"/>
      <c r="AJ122" s="149"/>
      <c r="AK122" s="149"/>
      <c r="AL122" s="149"/>
      <c r="AM122" s="149"/>
      <c r="AN122" s="149"/>
      <c r="AO122" s="149"/>
      <c r="AP122" s="149"/>
      <c r="AQ122" s="149"/>
      <c r="AR122" s="149"/>
      <c r="AS122" s="149"/>
      <c r="AT122" s="149"/>
      <c r="AU122" s="149"/>
      <c r="AV122" s="149"/>
    </row>
    <row r="123" spans="1:48" ht="32.1" customHeight="1">
      <c r="A123" s="61"/>
      <c r="B123" s="218"/>
      <c r="C123" s="218"/>
      <c r="D123" s="219"/>
      <c r="E123" s="219"/>
      <c r="F123" s="219"/>
      <c r="G123" s="218"/>
      <c r="H123" s="218"/>
      <c r="I123" s="218"/>
      <c r="J123" s="218"/>
      <c r="K123" s="218"/>
      <c r="L123" s="218"/>
      <c r="M123" s="219"/>
      <c r="N123" s="219"/>
      <c r="O123" s="219"/>
      <c r="R123" s="228" t="s">
        <v>52</v>
      </c>
      <c r="S123" s="220" t="s">
        <v>53</v>
      </c>
      <c r="T123" s="230" t="s">
        <v>91</v>
      </c>
      <c r="U123" s="231"/>
      <c r="V123" s="232"/>
      <c r="W123" s="222" t="s">
        <v>96</v>
      </c>
      <c r="X123" s="223"/>
      <c r="Y123" s="222" t="s">
        <v>99</v>
      </c>
      <c r="Z123" s="223"/>
      <c r="AA123" s="220" t="s">
        <v>90</v>
      </c>
      <c r="AB123" s="220" t="s">
        <v>117</v>
      </c>
      <c r="AC123" s="224" t="s">
        <v>89</v>
      </c>
      <c r="AD123" s="224" t="s">
        <v>87</v>
      </c>
      <c r="AE123" s="226" t="s">
        <v>88</v>
      </c>
      <c r="AG123" s="149"/>
      <c r="AH123" s="218"/>
      <c r="AI123" s="218"/>
      <c r="AJ123" s="219"/>
      <c r="AK123" s="219"/>
      <c r="AL123" s="219"/>
      <c r="AM123" s="218"/>
      <c r="AN123" s="218"/>
      <c r="AO123" s="218"/>
      <c r="AP123" s="218"/>
      <c r="AQ123" s="218"/>
      <c r="AR123" s="218"/>
      <c r="AS123" s="219"/>
      <c r="AT123" s="219"/>
      <c r="AU123" s="219"/>
      <c r="AV123" s="149"/>
    </row>
    <row r="124" spans="1:48" ht="11.25" thickBot="1">
      <c r="A124" s="61"/>
      <c r="B124" s="218"/>
      <c r="C124" s="218"/>
      <c r="D124" s="156"/>
      <c r="E124" s="156"/>
      <c r="F124" s="156"/>
      <c r="G124" s="156"/>
      <c r="H124" s="156"/>
      <c r="I124" s="156"/>
      <c r="J124" s="156"/>
      <c r="K124" s="218"/>
      <c r="L124" s="218"/>
      <c r="M124" s="219"/>
      <c r="N124" s="219"/>
      <c r="O124" s="219"/>
      <c r="Q124" s="6"/>
      <c r="R124" s="229"/>
      <c r="S124" s="221"/>
      <c r="T124" s="155" t="s">
        <v>204</v>
      </c>
      <c r="U124" s="155" t="s">
        <v>205</v>
      </c>
      <c r="V124" s="155" t="s">
        <v>206</v>
      </c>
      <c r="W124" s="155" t="s">
        <v>54</v>
      </c>
      <c r="X124" s="155" t="s">
        <v>57</v>
      </c>
      <c r="Y124" s="155" t="s">
        <v>54</v>
      </c>
      <c r="Z124" s="155" t="s">
        <v>57</v>
      </c>
      <c r="AA124" s="221"/>
      <c r="AB124" s="221"/>
      <c r="AC124" s="225"/>
      <c r="AD124" s="225"/>
      <c r="AE124" s="227"/>
      <c r="AG124" s="61"/>
      <c r="AH124" s="218"/>
      <c r="AI124" s="218"/>
      <c r="AJ124" s="162"/>
      <c r="AK124" s="162"/>
      <c r="AL124" s="162"/>
      <c r="AM124" s="162"/>
      <c r="AN124" s="162"/>
      <c r="AO124" s="162"/>
      <c r="AP124" s="162"/>
      <c r="AQ124" s="218"/>
      <c r="AR124" s="218"/>
      <c r="AS124" s="219"/>
      <c r="AT124" s="219"/>
      <c r="AU124" s="219"/>
      <c r="AV124" s="149"/>
    </row>
    <row r="125" spans="1:48">
      <c r="A125" s="62"/>
      <c r="B125" s="158"/>
      <c r="C125" s="159"/>
      <c r="D125" s="158"/>
      <c r="E125" s="158"/>
      <c r="F125" s="158"/>
      <c r="G125" s="158"/>
      <c r="H125" s="158"/>
      <c r="I125" s="158"/>
      <c r="J125" s="158"/>
      <c r="K125" s="158"/>
      <c r="L125" s="160"/>
      <c r="M125" s="160"/>
      <c r="N125" s="158"/>
      <c r="O125" s="158"/>
      <c r="Q125" s="20" t="s">
        <v>139</v>
      </c>
      <c r="R125" s="139"/>
      <c r="S125" s="150"/>
      <c r="T125" s="138"/>
      <c r="U125" s="138"/>
      <c r="V125" s="138"/>
      <c r="W125" s="138"/>
      <c r="X125" s="138"/>
      <c r="Y125" s="138"/>
      <c r="Z125" s="138"/>
      <c r="AA125" s="138"/>
      <c r="AB125" s="118"/>
      <c r="AC125" s="118"/>
      <c r="AD125" s="138"/>
      <c r="AE125" s="137"/>
      <c r="AG125" s="62"/>
      <c r="AH125" s="158"/>
      <c r="AI125" s="159"/>
      <c r="AJ125" s="158"/>
      <c r="AK125" s="158"/>
      <c r="AL125" s="158"/>
      <c r="AM125" s="158"/>
      <c r="AN125" s="158"/>
      <c r="AO125" s="158"/>
      <c r="AP125" s="158"/>
      <c r="AQ125" s="158"/>
      <c r="AR125" s="160"/>
      <c r="AS125" s="160"/>
      <c r="AT125" s="158"/>
      <c r="AU125" s="158"/>
      <c r="AV125" s="149"/>
    </row>
    <row r="126" spans="1:48">
      <c r="A126" s="62"/>
      <c r="B126" s="158"/>
      <c r="C126" s="159"/>
      <c r="D126" s="158"/>
      <c r="E126" s="158"/>
      <c r="F126" s="158"/>
      <c r="G126" s="158"/>
      <c r="H126" s="158"/>
      <c r="I126" s="158"/>
      <c r="J126" s="158"/>
      <c r="K126" s="158"/>
      <c r="L126" s="160"/>
      <c r="M126" s="160"/>
      <c r="N126" s="158"/>
      <c r="O126" s="158"/>
      <c r="Q126" s="21" t="s">
        <v>136</v>
      </c>
      <c r="R126" s="139"/>
      <c r="S126" s="150"/>
      <c r="T126" s="138"/>
      <c r="U126" s="138"/>
      <c r="V126" s="138"/>
      <c r="W126" s="138"/>
      <c r="X126" s="138"/>
      <c r="Y126" s="138"/>
      <c r="Z126" s="138"/>
      <c r="AA126" s="138"/>
      <c r="AB126" s="118"/>
      <c r="AC126" s="118"/>
      <c r="AD126" s="138"/>
      <c r="AE126" s="137"/>
      <c r="AG126" s="62"/>
      <c r="AH126" s="158"/>
      <c r="AI126" s="159"/>
      <c r="AJ126" s="158"/>
      <c r="AK126" s="158"/>
      <c r="AL126" s="158"/>
      <c r="AM126" s="158"/>
      <c r="AN126" s="158"/>
      <c r="AO126" s="158"/>
      <c r="AP126" s="158"/>
      <c r="AQ126" s="158"/>
      <c r="AR126" s="160"/>
      <c r="AS126" s="160"/>
      <c r="AT126" s="158"/>
      <c r="AU126" s="158"/>
      <c r="AV126" s="149"/>
    </row>
    <row r="127" spans="1:48">
      <c r="A127" s="62"/>
      <c r="B127" s="158"/>
      <c r="C127" s="159"/>
      <c r="D127" s="158"/>
      <c r="E127" s="158"/>
      <c r="F127" s="158"/>
      <c r="G127" s="158"/>
      <c r="H127" s="158"/>
      <c r="I127" s="158"/>
      <c r="J127" s="158"/>
      <c r="K127" s="158"/>
      <c r="L127" s="160"/>
      <c r="M127" s="160"/>
      <c r="N127" s="158"/>
      <c r="O127" s="158"/>
      <c r="Q127" s="21" t="s">
        <v>135</v>
      </c>
      <c r="R127" s="139"/>
      <c r="S127" s="150"/>
      <c r="T127" s="138"/>
      <c r="U127" s="138"/>
      <c r="V127" s="138"/>
      <c r="W127" s="138"/>
      <c r="X127" s="138"/>
      <c r="Y127" s="138"/>
      <c r="Z127" s="138"/>
      <c r="AA127" s="138"/>
      <c r="AB127" s="118"/>
      <c r="AC127" s="118"/>
      <c r="AD127" s="138"/>
      <c r="AE127" s="137"/>
      <c r="AG127" s="62"/>
      <c r="AH127" s="158"/>
      <c r="AI127" s="159"/>
      <c r="AJ127" s="158"/>
      <c r="AK127" s="158"/>
      <c r="AL127" s="158"/>
      <c r="AM127" s="158"/>
      <c r="AN127" s="158"/>
      <c r="AO127" s="158"/>
      <c r="AP127" s="158"/>
      <c r="AQ127" s="158"/>
      <c r="AR127" s="160"/>
      <c r="AS127" s="160"/>
      <c r="AT127" s="158"/>
      <c r="AU127" s="158"/>
      <c r="AV127" s="149"/>
    </row>
    <row r="128" spans="1:48">
      <c r="A128" s="62"/>
      <c r="B128" s="158"/>
      <c r="C128" s="159"/>
      <c r="D128" s="158"/>
      <c r="E128" s="158"/>
      <c r="F128" s="158"/>
      <c r="G128" s="158"/>
      <c r="H128" s="158"/>
      <c r="I128" s="158"/>
      <c r="J128" s="158"/>
      <c r="K128" s="158"/>
      <c r="L128" s="160"/>
      <c r="M128" s="160"/>
      <c r="N128" s="158"/>
      <c r="O128" s="158"/>
      <c r="Q128" s="21" t="s">
        <v>41</v>
      </c>
      <c r="R128" s="139"/>
      <c r="S128" s="150"/>
      <c r="T128" s="138"/>
      <c r="U128" s="138"/>
      <c r="V128" s="138"/>
      <c r="W128" s="138"/>
      <c r="X128" s="138"/>
      <c r="Y128" s="138"/>
      <c r="Z128" s="138"/>
      <c r="AA128" s="138"/>
      <c r="AB128" s="118"/>
      <c r="AC128" s="118"/>
      <c r="AD128" s="138"/>
      <c r="AE128" s="137"/>
      <c r="AG128" s="62"/>
      <c r="AH128" s="158"/>
      <c r="AI128" s="159"/>
      <c r="AJ128" s="158"/>
      <c r="AK128" s="158"/>
      <c r="AL128" s="158"/>
      <c r="AM128" s="158"/>
      <c r="AN128" s="158"/>
      <c r="AO128" s="158"/>
      <c r="AP128" s="158"/>
      <c r="AQ128" s="158"/>
      <c r="AR128" s="160"/>
      <c r="AS128" s="160"/>
      <c r="AT128" s="158"/>
      <c r="AU128" s="158"/>
      <c r="AV128" s="149"/>
    </row>
    <row r="129" spans="1:48">
      <c r="A129" s="62"/>
      <c r="B129" s="158"/>
      <c r="C129" s="159"/>
      <c r="D129" s="158"/>
      <c r="E129" s="158"/>
      <c r="F129" s="158"/>
      <c r="G129" s="158"/>
      <c r="H129" s="158"/>
      <c r="I129" s="158"/>
      <c r="J129" s="158"/>
      <c r="K129" s="158"/>
      <c r="L129" s="160"/>
      <c r="M129" s="160"/>
      <c r="N129" s="158"/>
      <c r="O129" s="158"/>
      <c r="Q129" s="21" t="s">
        <v>229</v>
      </c>
      <c r="R129" s="139"/>
      <c r="S129" s="150"/>
      <c r="T129" s="138"/>
      <c r="U129" s="138"/>
      <c r="V129" s="138"/>
      <c r="W129" s="138"/>
      <c r="X129" s="138"/>
      <c r="Y129" s="138"/>
      <c r="Z129" s="138"/>
      <c r="AA129" s="138"/>
      <c r="AB129" s="118"/>
      <c r="AC129" s="118"/>
      <c r="AD129" s="138"/>
      <c r="AE129" s="137"/>
      <c r="AG129" s="62"/>
      <c r="AH129" s="158"/>
      <c r="AI129" s="159"/>
      <c r="AJ129" s="158"/>
      <c r="AK129" s="158"/>
      <c r="AL129" s="158"/>
      <c r="AM129" s="158"/>
      <c r="AN129" s="158"/>
      <c r="AO129" s="158"/>
      <c r="AP129" s="158"/>
      <c r="AQ129" s="158"/>
      <c r="AR129" s="160"/>
      <c r="AS129" s="160"/>
      <c r="AT129" s="158"/>
      <c r="AU129" s="158"/>
      <c r="AV129" s="149"/>
    </row>
    <row r="130" spans="1:48">
      <c r="A130" s="62"/>
      <c r="B130" s="158"/>
      <c r="C130" s="159"/>
      <c r="D130" s="158"/>
      <c r="E130" s="158"/>
      <c r="F130" s="158"/>
      <c r="G130" s="158"/>
      <c r="H130" s="158"/>
      <c r="I130" s="158"/>
      <c r="J130" s="158"/>
      <c r="K130" s="158"/>
      <c r="L130" s="160"/>
      <c r="M130" s="160"/>
      <c r="N130" s="158"/>
      <c r="O130" s="158"/>
      <c r="Q130" s="21" t="s">
        <v>230</v>
      </c>
      <c r="R130" s="139"/>
      <c r="S130" s="150"/>
      <c r="T130" s="138"/>
      <c r="U130" s="138"/>
      <c r="V130" s="138"/>
      <c r="W130" s="138"/>
      <c r="X130" s="138"/>
      <c r="Y130" s="138"/>
      <c r="Z130" s="138"/>
      <c r="AA130" s="138"/>
      <c r="AB130" s="118"/>
      <c r="AC130" s="118"/>
      <c r="AD130" s="138"/>
      <c r="AE130" s="137"/>
      <c r="AG130" s="62"/>
      <c r="AH130" s="158"/>
      <c r="AI130" s="159"/>
      <c r="AJ130" s="158"/>
      <c r="AK130" s="158"/>
      <c r="AL130" s="158"/>
      <c r="AM130" s="158"/>
      <c r="AN130" s="158"/>
      <c r="AO130" s="158"/>
      <c r="AP130" s="158"/>
      <c r="AQ130" s="158"/>
      <c r="AR130" s="160"/>
      <c r="AS130" s="160"/>
      <c r="AT130" s="158"/>
      <c r="AU130" s="158"/>
      <c r="AV130" s="149"/>
    </row>
    <row r="131" spans="1:48">
      <c r="A131" s="62"/>
      <c r="B131" s="158"/>
      <c r="C131" s="159"/>
      <c r="D131" s="158"/>
      <c r="E131" s="158"/>
      <c r="F131" s="158"/>
      <c r="G131" s="158"/>
      <c r="H131" s="158"/>
      <c r="I131" s="158"/>
      <c r="J131" s="158"/>
      <c r="K131" s="158"/>
      <c r="L131" s="160"/>
      <c r="M131" s="160"/>
      <c r="N131" s="158"/>
      <c r="O131" s="158"/>
      <c r="Q131" s="21" t="s">
        <v>231</v>
      </c>
      <c r="R131" s="139"/>
      <c r="S131" s="150"/>
      <c r="T131" s="138"/>
      <c r="U131" s="138"/>
      <c r="V131" s="138"/>
      <c r="W131" s="138"/>
      <c r="X131" s="138"/>
      <c r="Y131" s="138"/>
      <c r="Z131" s="138"/>
      <c r="AA131" s="138"/>
      <c r="AB131" s="118"/>
      <c r="AC131" s="118"/>
      <c r="AD131" s="138"/>
      <c r="AE131" s="137"/>
      <c r="AG131" s="62"/>
      <c r="AH131" s="158"/>
      <c r="AI131" s="159"/>
      <c r="AJ131" s="158"/>
      <c r="AK131" s="158"/>
      <c r="AL131" s="158"/>
      <c r="AM131" s="158"/>
      <c r="AN131" s="158"/>
      <c r="AO131" s="158"/>
      <c r="AP131" s="158"/>
      <c r="AQ131" s="158"/>
      <c r="AR131" s="160"/>
      <c r="AS131" s="160"/>
      <c r="AT131" s="158"/>
      <c r="AU131" s="158"/>
      <c r="AV131" s="149"/>
    </row>
    <row r="132" spans="1:48">
      <c r="A132" s="62"/>
      <c r="B132" s="158"/>
      <c r="C132" s="159"/>
      <c r="D132" s="158"/>
      <c r="E132" s="158"/>
      <c r="F132" s="158"/>
      <c r="G132" s="158"/>
      <c r="H132" s="158"/>
      <c r="I132" s="158"/>
      <c r="J132" s="158"/>
      <c r="K132" s="158"/>
      <c r="L132" s="160"/>
      <c r="M132" s="160"/>
      <c r="N132" s="158"/>
      <c r="O132" s="158"/>
      <c r="Q132" s="21" t="s">
        <v>232</v>
      </c>
      <c r="R132" s="139"/>
      <c r="S132" s="150"/>
      <c r="T132" s="138"/>
      <c r="U132" s="138"/>
      <c r="V132" s="138"/>
      <c r="W132" s="138"/>
      <c r="X132" s="138"/>
      <c r="Y132" s="138"/>
      <c r="Z132" s="138"/>
      <c r="AA132" s="138"/>
      <c r="AB132" s="118"/>
      <c r="AC132" s="118"/>
      <c r="AD132" s="138"/>
      <c r="AE132" s="137"/>
      <c r="AG132" s="62"/>
      <c r="AH132" s="158"/>
      <c r="AI132" s="159"/>
      <c r="AJ132" s="158"/>
      <c r="AK132" s="158"/>
      <c r="AL132" s="158"/>
      <c r="AM132" s="158"/>
      <c r="AN132" s="158"/>
      <c r="AO132" s="158"/>
      <c r="AP132" s="158"/>
      <c r="AQ132" s="158"/>
      <c r="AR132" s="160"/>
      <c r="AS132" s="160"/>
      <c r="AT132" s="158"/>
      <c r="AU132" s="158"/>
      <c r="AV132" s="149"/>
    </row>
    <row r="133" spans="1:48">
      <c r="A133" s="62"/>
      <c r="B133" s="158"/>
      <c r="C133" s="159"/>
      <c r="D133" s="158"/>
      <c r="E133" s="158"/>
      <c r="F133" s="158"/>
      <c r="G133" s="158"/>
      <c r="H133" s="158"/>
      <c r="I133" s="158"/>
      <c r="J133" s="158"/>
      <c r="K133" s="158"/>
      <c r="L133" s="160"/>
      <c r="M133" s="160"/>
      <c r="N133" s="158"/>
      <c r="O133" s="158"/>
      <c r="Q133" s="21" t="s">
        <v>233</v>
      </c>
      <c r="R133" s="139"/>
      <c r="S133" s="150"/>
      <c r="T133" s="138"/>
      <c r="U133" s="138"/>
      <c r="V133" s="138"/>
      <c r="W133" s="138"/>
      <c r="X133" s="138"/>
      <c r="Y133" s="138"/>
      <c r="Z133" s="138"/>
      <c r="AA133" s="138"/>
      <c r="AB133" s="118"/>
      <c r="AC133" s="118"/>
      <c r="AD133" s="138"/>
      <c r="AE133" s="137"/>
      <c r="AG133" s="62"/>
      <c r="AH133" s="158"/>
      <c r="AI133" s="159"/>
      <c r="AJ133" s="158"/>
      <c r="AK133" s="158"/>
      <c r="AL133" s="158"/>
      <c r="AM133" s="158"/>
      <c r="AN133" s="158"/>
      <c r="AO133" s="158"/>
      <c r="AP133" s="158"/>
      <c r="AQ133" s="158"/>
      <c r="AR133" s="160"/>
      <c r="AS133" s="160"/>
      <c r="AT133" s="158"/>
      <c r="AU133" s="158"/>
      <c r="AV133" s="149"/>
    </row>
    <row r="134" spans="1:48">
      <c r="A134" s="62"/>
      <c r="B134" s="158"/>
      <c r="C134" s="159"/>
      <c r="D134" s="158"/>
      <c r="E134" s="158"/>
      <c r="F134" s="158"/>
      <c r="G134" s="158"/>
      <c r="H134" s="158"/>
      <c r="I134" s="158"/>
      <c r="J134" s="158"/>
      <c r="K134" s="158"/>
      <c r="L134" s="160"/>
      <c r="M134" s="160"/>
      <c r="N134" s="158"/>
      <c r="O134" s="158"/>
      <c r="Q134" s="21" t="s">
        <v>234</v>
      </c>
      <c r="R134" s="139"/>
      <c r="S134" s="150"/>
      <c r="T134" s="138"/>
      <c r="U134" s="138"/>
      <c r="V134" s="138"/>
      <c r="W134" s="138"/>
      <c r="X134" s="138"/>
      <c r="Y134" s="138"/>
      <c r="Z134" s="138"/>
      <c r="AA134" s="138"/>
      <c r="AB134" s="118"/>
      <c r="AC134" s="118"/>
      <c r="AD134" s="138"/>
      <c r="AE134" s="137"/>
      <c r="AG134" s="62"/>
      <c r="AH134" s="158"/>
      <c r="AI134" s="159"/>
      <c r="AJ134" s="158"/>
      <c r="AK134" s="158"/>
      <c r="AL134" s="158"/>
      <c r="AM134" s="158"/>
      <c r="AN134" s="158"/>
      <c r="AO134" s="158"/>
      <c r="AP134" s="158"/>
      <c r="AQ134" s="158"/>
      <c r="AR134" s="160"/>
      <c r="AS134" s="160"/>
      <c r="AT134" s="158"/>
      <c r="AU134" s="158"/>
      <c r="AV134" s="149"/>
    </row>
    <row r="135" spans="1:48">
      <c r="A135" s="62"/>
      <c r="B135" s="158"/>
      <c r="C135" s="159"/>
      <c r="D135" s="158"/>
      <c r="E135" s="158"/>
      <c r="F135" s="158"/>
      <c r="G135" s="158"/>
      <c r="H135" s="158"/>
      <c r="I135" s="158"/>
      <c r="J135" s="158"/>
      <c r="K135" s="158"/>
      <c r="L135" s="160"/>
      <c r="M135" s="160"/>
      <c r="N135" s="158"/>
      <c r="O135" s="158"/>
      <c r="Q135" s="21" t="s">
        <v>235</v>
      </c>
      <c r="R135" s="139"/>
      <c r="S135" s="150"/>
      <c r="T135" s="138"/>
      <c r="U135" s="138"/>
      <c r="V135" s="138"/>
      <c r="W135" s="138"/>
      <c r="X135" s="138"/>
      <c r="Y135" s="138"/>
      <c r="Z135" s="138"/>
      <c r="AA135" s="138"/>
      <c r="AB135" s="118"/>
      <c r="AC135" s="118"/>
      <c r="AD135" s="138"/>
      <c r="AE135" s="137"/>
      <c r="AG135" s="62"/>
      <c r="AH135" s="158"/>
      <c r="AI135" s="159"/>
      <c r="AJ135" s="158"/>
      <c r="AK135" s="158"/>
      <c r="AL135" s="158"/>
      <c r="AM135" s="158"/>
      <c r="AN135" s="158"/>
      <c r="AO135" s="158"/>
      <c r="AP135" s="158"/>
      <c r="AQ135" s="158"/>
      <c r="AR135" s="160"/>
      <c r="AS135" s="160"/>
      <c r="AT135" s="158"/>
      <c r="AU135" s="158"/>
      <c r="AV135" s="149"/>
    </row>
    <row r="136" spans="1:48">
      <c r="A136" s="62"/>
      <c r="B136" s="158"/>
      <c r="C136" s="159"/>
      <c r="D136" s="158"/>
      <c r="E136" s="158"/>
      <c r="F136" s="158"/>
      <c r="G136" s="158"/>
      <c r="H136" s="158"/>
      <c r="I136" s="158"/>
      <c r="J136" s="158"/>
      <c r="K136" s="158"/>
      <c r="L136" s="160"/>
      <c r="M136" s="160"/>
      <c r="N136" s="158"/>
      <c r="O136" s="158"/>
      <c r="Q136" s="21" t="s">
        <v>236</v>
      </c>
      <c r="R136" s="139"/>
      <c r="S136" s="150"/>
      <c r="T136" s="138"/>
      <c r="U136" s="138"/>
      <c r="V136" s="138"/>
      <c r="W136" s="138"/>
      <c r="X136" s="138"/>
      <c r="Y136" s="138"/>
      <c r="Z136" s="138"/>
      <c r="AA136" s="138"/>
      <c r="AB136" s="118"/>
      <c r="AC136" s="118"/>
      <c r="AD136" s="138"/>
      <c r="AE136" s="137"/>
      <c r="AG136" s="62"/>
      <c r="AH136" s="158"/>
      <c r="AI136" s="159"/>
      <c r="AJ136" s="158"/>
      <c r="AK136" s="158"/>
      <c r="AL136" s="158"/>
      <c r="AM136" s="158"/>
      <c r="AN136" s="158"/>
      <c r="AO136" s="158"/>
      <c r="AP136" s="158"/>
      <c r="AQ136" s="158"/>
      <c r="AR136" s="160"/>
      <c r="AS136" s="160"/>
      <c r="AT136" s="158"/>
      <c r="AU136" s="158"/>
      <c r="AV136" s="149"/>
    </row>
    <row r="137" spans="1:48">
      <c r="A137" s="62"/>
      <c r="B137" s="158"/>
      <c r="C137" s="159"/>
      <c r="D137" s="158"/>
      <c r="E137" s="158"/>
      <c r="F137" s="158"/>
      <c r="G137" s="158"/>
      <c r="H137" s="158"/>
      <c r="I137" s="158"/>
      <c r="J137" s="158"/>
      <c r="K137" s="158"/>
      <c r="L137" s="160"/>
      <c r="M137" s="160"/>
      <c r="N137" s="158"/>
      <c r="O137" s="158"/>
      <c r="Q137" s="21" t="s">
        <v>237</v>
      </c>
      <c r="R137" s="139"/>
      <c r="S137" s="150"/>
      <c r="T137" s="138"/>
      <c r="U137" s="138"/>
      <c r="V137" s="138"/>
      <c r="W137" s="138"/>
      <c r="X137" s="138"/>
      <c r="Y137" s="138"/>
      <c r="Z137" s="138"/>
      <c r="AA137" s="138"/>
      <c r="AB137" s="118"/>
      <c r="AC137" s="118"/>
      <c r="AD137" s="138"/>
      <c r="AE137" s="137"/>
      <c r="AG137" s="62"/>
      <c r="AH137" s="158"/>
      <c r="AI137" s="159"/>
      <c r="AJ137" s="158"/>
      <c r="AK137" s="158"/>
      <c r="AL137" s="158"/>
      <c r="AM137" s="158"/>
      <c r="AN137" s="158"/>
      <c r="AO137" s="158"/>
      <c r="AP137" s="158"/>
      <c r="AQ137" s="158"/>
      <c r="AR137" s="160"/>
      <c r="AS137" s="160"/>
      <c r="AT137" s="158"/>
      <c r="AU137" s="158"/>
      <c r="AV137" s="149"/>
    </row>
    <row r="138" spans="1:48">
      <c r="A138" s="62"/>
      <c r="B138" s="158"/>
      <c r="C138" s="159"/>
      <c r="D138" s="158"/>
      <c r="E138" s="158"/>
      <c r="F138" s="158"/>
      <c r="G138" s="158"/>
      <c r="H138" s="158"/>
      <c r="I138" s="158"/>
      <c r="J138" s="158"/>
      <c r="K138" s="158"/>
      <c r="L138" s="160"/>
      <c r="M138" s="160"/>
      <c r="N138" s="158"/>
      <c r="O138" s="158"/>
      <c r="Q138" s="21" t="s">
        <v>238</v>
      </c>
      <c r="R138" s="139"/>
      <c r="S138" s="150"/>
      <c r="T138" s="138"/>
      <c r="U138" s="138"/>
      <c r="V138" s="138"/>
      <c r="W138" s="138"/>
      <c r="X138" s="138"/>
      <c r="Y138" s="138"/>
      <c r="Z138" s="138"/>
      <c r="AA138" s="138"/>
      <c r="AB138" s="118"/>
      <c r="AC138" s="118"/>
      <c r="AD138" s="138"/>
      <c r="AE138" s="137"/>
      <c r="AG138" s="62"/>
      <c r="AH138" s="158"/>
      <c r="AI138" s="159"/>
      <c r="AJ138" s="158"/>
      <c r="AK138" s="158"/>
      <c r="AL138" s="158"/>
      <c r="AM138" s="158"/>
      <c r="AN138" s="158"/>
      <c r="AO138" s="158"/>
      <c r="AP138" s="158"/>
      <c r="AQ138" s="158"/>
      <c r="AR138" s="160"/>
      <c r="AS138" s="160"/>
      <c r="AT138" s="158"/>
      <c r="AU138" s="158"/>
      <c r="AV138" s="149"/>
    </row>
    <row r="139" spans="1:48" ht="11.25" thickBot="1">
      <c r="A139" s="62"/>
      <c r="B139" s="158"/>
      <c r="C139" s="159"/>
      <c r="D139" s="158"/>
      <c r="E139" s="158"/>
      <c r="F139" s="158"/>
      <c r="G139" s="158"/>
      <c r="H139" s="158"/>
      <c r="I139" s="158"/>
      <c r="J139" s="158"/>
      <c r="K139" s="158"/>
      <c r="L139" s="160"/>
      <c r="M139" s="160"/>
      <c r="N139" s="158"/>
      <c r="O139" s="158"/>
      <c r="Q139" s="55" t="s">
        <v>58</v>
      </c>
      <c r="R139" s="139"/>
      <c r="S139" s="150"/>
      <c r="T139" s="138"/>
      <c r="U139" s="138"/>
      <c r="V139" s="138"/>
      <c r="W139" s="138"/>
      <c r="X139" s="138"/>
      <c r="Y139" s="138"/>
      <c r="Z139" s="138"/>
      <c r="AA139" s="138"/>
      <c r="AB139" s="118"/>
      <c r="AC139" s="118"/>
      <c r="AD139" s="138"/>
      <c r="AE139" s="137"/>
      <c r="AG139" s="62"/>
      <c r="AH139" s="158"/>
      <c r="AI139" s="159"/>
      <c r="AJ139" s="158"/>
      <c r="AK139" s="158"/>
      <c r="AL139" s="158"/>
      <c r="AM139" s="158"/>
      <c r="AN139" s="158"/>
      <c r="AO139" s="158"/>
      <c r="AP139" s="158"/>
      <c r="AQ139" s="158"/>
      <c r="AR139" s="160"/>
      <c r="AS139" s="160"/>
      <c r="AT139" s="158"/>
      <c r="AU139" s="158"/>
      <c r="AV139" s="149"/>
    </row>
    <row r="140" spans="1:48" ht="11.25" thickBot="1">
      <c r="A140" s="62"/>
      <c r="B140" s="148"/>
      <c r="C140" s="161"/>
      <c r="D140" s="148"/>
      <c r="E140" s="148"/>
      <c r="F140" s="148"/>
      <c r="G140" s="148"/>
      <c r="H140" s="148"/>
      <c r="I140" s="148"/>
      <c r="J140" s="148"/>
      <c r="K140" s="148"/>
      <c r="L140" s="148"/>
      <c r="M140" s="148"/>
      <c r="N140" s="148"/>
      <c r="O140" s="148"/>
      <c r="Q140" s="23" t="s">
        <v>19</v>
      </c>
      <c r="R140" s="28">
        <f>SUM(R125:R139)</f>
        <v>0</v>
      </c>
      <c r="S140" s="208">
        <f t="shared" ref="S140:AE140" si="39">SUM(S125:S139)</f>
        <v>0</v>
      </c>
      <c r="T140" s="29">
        <f t="shared" si="39"/>
        <v>0</v>
      </c>
      <c r="U140" s="29">
        <f t="shared" si="39"/>
        <v>0</v>
      </c>
      <c r="V140" s="29">
        <f t="shared" si="39"/>
        <v>0</v>
      </c>
      <c r="W140" s="29">
        <f t="shared" si="39"/>
        <v>0</v>
      </c>
      <c r="X140" s="29">
        <f t="shared" si="39"/>
        <v>0</v>
      </c>
      <c r="Y140" s="29">
        <f t="shared" si="39"/>
        <v>0</v>
      </c>
      <c r="Z140" s="29">
        <f t="shared" si="39"/>
        <v>0</v>
      </c>
      <c r="AA140" s="29">
        <f t="shared" si="39"/>
        <v>0</v>
      </c>
      <c r="AB140" s="176" t="e">
        <f>SUMPRODUCT(AB125:AB139,R125:R139)/R140</f>
        <v>#DIV/0!</v>
      </c>
      <c r="AC140" s="27" t="e">
        <f>SUMPRODUCT(AC125:AC139,R125:R139/R140)</f>
        <v>#DIV/0!</v>
      </c>
      <c r="AD140" s="26">
        <f t="shared" si="39"/>
        <v>0</v>
      </c>
      <c r="AE140" s="26">
        <f t="shared" si="39"/>
        <v>0</v>
      </c>
      <c r="AG140" s="62"/>
      <c r="AH140" s="148"/>
      <c r="AI140" s="161"/>
      <c r="AJ140" s="148"/>
      <c r="AK140" s="148"/>
      <c r="AL140" s="148"/>
      <c r="AM140" s="148"/>
      <c r="AN140" s="148"/>
      <c r="AO140" s="148"/>
      <c r="AP140" s="148"/>
      <c r="AQ140" s="148"/>
      <c r="AR140" s="148"/>
      <c r="AS140" s="148"/>
      <c r="AT140" s="148"/>
      <c r="AU140" s="148"/>
      <c r="AV140" s="149"/>
    </row>
    <row r="141" spans="1:48" ht="12.75">
      <c r="A141" s="157"/>
      <c r="B141" s="149"/>
      <c r="C141" s="149"/>
      <c r="D141" s="149"/>
      <c r="E141" s="149"/>
      <c r="F141" s="149"/>
      <c r="G141" s="149"/>
      <c r="H141" s="149"/>
      <c r="I141" s="149"/>
      <c r="J141" s="149"/>
      <c r="K141" s="149"/>
      <c r="L141" s="149"/>
      <c r="M141" s="149"/>
      <c r="N141" s="149"/>
      <c r="O141" s="149"/>
      <c r="AG141" s="157"/>
      <c r="AH141" s="149"/>
      <c r="AI141" s="149"/>
      <c r="AJ141" s="149"/>
      <c r="AK141" s="149"/>
      <c r="AL141" s="149"/>
      <c r="AM141" s="149"/>
      <c r="AN141" s="149"/>
      <c r="AO141" s="149"/>
      <c r="AP141" s="149"/>
      <c r="AQ141" s="149"/>
      <c r="AR141" s="149"/>
      <c r="AS141" s="149"/>
      <c r="AT141" s="149"/>
      <c r="AU141" s="149"/>
      <c r="AV141" s="149"/>
    </row>
    <row r="142" spans="1:48" ht="12.75">
      <c r="A142" s="157"/>
      <c r="B142" s="149"/>
      <c r="C142" s="149"/>
      <c r="D142" s="149"/>
      <c r="E142" s="149"/>
      <c r="F142" s="149"/>
      <c r="G142" s="149"/>
      <c r="H142" s="149"/>
      <c r="I142" s="149"/>
      <c r="J142" s="149"/>
      <c r="K142" s="149"/>
      <c r="L142" s="149"/>
      <c r="M142" s="149"/>
      <c r="N142" s="149"/>
      <c r="O142" s="149"/>
      <c r="Q142" s="82" t="s">
        <v>274</v>
      </c>
      <c r="AG142" s="157"/>
      <c r="AH142" s="149"/>
      <c r="AI142" s="149"/>
      <c r="AJ142" s="149"/>
      <c r="AK142" s="149"/>
      <c r="AL142" s="149"/>
      <c r="AM142" s="149"/>
      <c r="AN142" s="149"/>
      <c r="AO142" s="149"/>
      <c r="AP142" s="149"/>
      <c r="AQ142" s="149"/>
      <c r="AR142" s="149"/>
      <c r="AS142" s="149"/>
      <c r="AT142" s="149"/>
      <c r="AU142" s="149"/>
      <c r="AV142" s="149"/>
    </row>
    <row r="143" spans="1:48" ht="13.5" thickBot="1">
      <c r="A143" s="157"/>
      <c r="B143" s="149"/>
      <c r="C143" s="149"/>
      <c r="D143" s="149"/>
      <c r="E143" s="149"/>
      <c r="F143" s="149"/>
      <c r="G143" s="149"/>
      <c r="H143" s="149"/>
      <c r="I143" s="149"/>
      <c r="J143" s="149"/>
      <c r="K143" s="149"/>
      <c r="L143" s="149"/>
      <c r="M143" s="149"/>
      <c r="N143" s="149"/>
      <c r="O143" s="149"/>
      <c r="Q143" s="5"/>
      <c r="AG143" s="60"/>
      <c r="AH143" s="149"/>
      <c r="AI143" s="149"/>
      <c r="AJ143" s="149"/>
      <c r="AK143" s="149"/>
      <c r="AL143" s="149"/>
      <c r="AM143" s="149"/>
      <c r="AN143" s="149"/>
      <c r="AO143" s="149"/>
      <c r="AP143" s="149"/>
      <c r="AQ143" s="149"/>
      <c r="AR143" s="149"/>
      <c r="AS143" s="149"/>
      <c r="AT143" s="149"/>
      <c r="AU143" s="149"/>
      <c r="AV143" s="149"/>
    </row>
    <row r="144" spans="1:48" ht="34.9" customHeight="1">
      <c r="A144" s="61"/>
      <c r="B144" s="218"/>
      <c r="C144" s="218"/>
      <c r="D144" s="219"/>
      <c r="E144" s="219"/>
      <c r="F144" s="219"/>
      <c r="G144" s="218"/>
      <c r="H144" s="218"/>
      <c r="I144" s="218"/>
      <c r="J144" s="218"/>
      <c r="K144" s="218"/>
      <c r="L144" s="218"/>
      <c r="M144" s="219"/>
      <c r="N144" s="219"/>
      <c r="O144" s="219"/>
      <c r="R144" s="228" t="s">
        <v>52</v>
      </c>
      <c r="S144" s="220" t="s">
        <v>53</v>
      </c>
      <c r="T144" s="230" t="s">
        <v>91</v>
      </c>
      <c r="U144" s="231"/>
      <c r="V144" s="232"/>
      <c r="W144" s="222" t="s">
        <v>96</v>
      </c>
      <c r="X144" s="223"/>
      <c r="Y144" s="222" t="s">
        <v>99</v>
      </c>
      <c r="Z144" s="223"/>
      <c r="AA144" s="220" t="s">
        <v>90</v>
      </c>
      <c r="AB144" s="220" t="s">
        <v>117</v>
      </c>
      <c r="AC144" s="224" t="s">
        <v>89</v>
      </c>
      <c r="AD144" s="224" t="s">
        <v>87</v>
      </c>
      <c r="AE144" s="226" t="s">
        <v>88</v>
      </c>
      <c r="AG144" s="149"/>
      <c r="AH144" s="218"/>
      <c r="AI144" s="218"/>
      <c r="AJ144" s="219"/>
      <c r="AK144" s="219"/>
      <c r="AL144" s="219"/>
      <c r="AM144" s="218"/>
      <c r="AN144" s="218"/>
      <c r="AO144" s="218"/>
      <c r="AP144" s="218"/>
      <c r="AQ144" s="218"/>
      <c r="AR144" s="218"/>
      <c r="AS144" s="219"/>
      <c r="AT144" s="219"/>
      <c r="AU144" s="219"/>
      <c r="AV144" s="149"/>
    </row>
    <row r="145" spans="1:48" ht="11.25" thickBot="1">
      <c r="A145" s="61"/>
      <c r="B145" s="218"/>
      <c r="C145" s="218"/>
      <c r="D145" s="156"/>
      <c r="E145" s="156"/>
      <c r="F145" s="156"/>
      <c r="G145" s="156"/>
      <c r="H145" s="156"/>
      <c r="I145" s="156"/>
      <c r="J145" s="156"/>
      <c r="K145" s="218"/>
      <c r="L145" s="218"/>
      <c r="M145" s="219"/>
      <c r="N145" s="219"/>
      <c r="O145" s="219"/>
      <c r="Q145" s="6"/>
      <c r="R145" s="229"/>
      <c r="S145" s="221"/>
      <c r="T145" s="155" t="s">
        <v>204</v>
      </c>
      <c r="U145" s="155" t="s">
        <v>205</v>
      </c>
      <c r="V145" s="155" t="s">
        <v>206</v>
      </c>
      <c r="W145" s="155" t="s">
        <v>54</v>
      </c>
      <c r="X145" s="155" t="s">
        <v>57</v>
      </c>
      <c r="Y145" s="155" t="s">
        <v>54</v>
      </c>
      <c r="Z145" s="155" t="s">
        <v>57</v>
      </c>
      <c r="AA145" s="221"/>
      <c r="AB145" s="221"/>
      <c r="AC145" s="225"/>
      <c r="AD145" s="225"/>
      <c r="AE145" s="227"/>
      <c r="AG145" s="61"/>
      <c r="AH145" s="218"/>
      <c r="AI145" s="218"/>
      <c r="AJ145" s="162"/>
      <c r="AK145" s="162"/>
      <c r="AL145" s="162"/>
      <c r="AM145" s="162"/>
      <c r="AN145" s="162"/>
      <c r="AO145" s="162"/>
      <c r="AP145" s="162"/>
      <c r="AQ145" s="218"/>
      <c r="AR145" s="218"/>
      <c r="AS145" s="219"/>
      <c r="AT145" s="219"/>
      <c r="AU145" s="219"/>
      <c r="AV145" s="149"/>
    </row>
    <row r="146" spans="1:48">
      <c r="A146" s="62"/>
      <c r="B146" s="158"/>
      <c r="C146" s="159"/>
      <c r="D146" s="158"/>
      <c r="E146" s="158"/>
      <c r="F146" s="158"/>
      <c r="G146" s="158"/>
      <c r="H146" s="158"/>
      <c r="I146" s="158"/>
      <c r="J146" s="158"/>
      <c r="K146" s="158"/>
      <c r="L146" s="160"/>
      <c r="M146" s="160"/>
      <c r="N146" s="158"/>
      <c r="O146" s="158"/>
      <c r="Q146" s="20" t="s">
        <v>139</v>
      </c>
      <c r="R146" s="139"/>
      <c r="S146" s="150"/>
      <c r="T146" s="138"/>
      <c r="U146" s="138"/>
      <c r="V146" s="138"/>
      <c r="W146" s="138"/>
      <c r="X146" s="138"/>
      <c r="Y146" s="138"/>
      <c r="Z146" s="138"/>
      <c r="AA146" s="138"/>
      <c r="AB146" s="118"/>
      <c r="AC146" s="118"/>
      <c r="AD146" s="138"/>
      <c r="AE146" s="137"/>
      <c r="AG146" s="62"/>
      <c r="AH146" s="158"/>
      <c r="AI146" s="159"/>
      <c r="AJ146" s="158"/>
      <c r="AK146" s="158"/>
      <c r="AL146" s="158"/>
      <c r="AM146" s="158"/>
      <c r="AN146" s="158"/>
      <c r="AO146" s="158"/>
      <c r="AP146" s="158"/>
      <c r="AQ146" s="158"/>
      <c r="AR146" s="160"/>
      <c r="AS146" s="160"/>
      <c r="AT146" s="158"/>
      <c r="AU146" s="158"/>
      <c r="AV146" s="149"/>
    </row>
    <row r="147" spans="1:48">
      <c r="A147" s="62"/>
      <c r="B147" s="158"/>
      <c r="C147" s="159"/>
      <c r="D147" s="158"/>
      <c r="E147" s="158"/>
      <c r="F147" s="158"/>
      <c r="G147" s="158"/>
      <c r="H147" s="158"/>
      <c r="I147" s="158"/>
      <c r="J147" s="158"/>
      <c r="K147" s="158"/>
      <c r="L147" s="160"/>
      <c r="M147" s="160"/>
      <c r="N147" s="158"/>
      <c r="O147" s="158"/>
      <c r="Q147" s="21" t="s">
        <v>136</v>
      </c>
      <c r="R147" s="139"/>
      <c r="S147" s="150"/>
      <c r="T147" s="138"/>
      <c r="U147" s="138"/>
      <c r="V147" s="138"/>
      <c r="W147" s="138"/>
      <c r="X147" s="138"/>
      <c r="Y147" s="138"/>
      <c r="Z147" s="138"/>
      <c r="AA147" s="138"/>
      <c r="AB147" s="118"/>
      <c r="AC147" s="118"/>
      <c r="AD147" s="138"/>
      <c r="AE147" s="137"/>
      <c r="AG147" s="62"/>
      <c r="AH147" s="158"/>
      <c r="AI147" s="159"/>
      <c r="AJ147" s="158"/>
      <c r="AK147" s="158"/>
      <c r="AL147" s="158"/>
      <c r="AM147" s="158"/>
      <c r="AN147" s="158"/>
      <c r="AO147" s="158"/>
      <c r="AP147" s="158"/>
      <c r="AQ147" s="158"/>
      <c r="AR147" s="160"/>
      <c r="AS147" s="160"/>
      <c r="AT147" s="158"/>
      <c r="AU147" s="158"/>
      <c r="AV147" s="149"/>
    </row>
    <row r="148" spans="1:48">
      <c r="A148" s="62"/>
      <c r="B148" s="158"/>
      <c r="C148" s="159"/>
      <c r="D148" s="158"/>
      <c r="E148" s="158"/>
      <c r="F148" s="158"/>
      <c r="G148" s="158"/>
      <c r="H148" s="158"/>
      <c r="I148" s="158"/>
      <c r="J148" s="158"/>
      <c r="K148" s="158"/>
      <c r="L148" s="160"/>
      <c r="M148" s="160"/>
      <c r="N148" s="158"/>
      <c r="O148" s="158"/>
      <c r="Q148" s="21" t="s">
        <v>135</v>
      </c>
      <c r="R148" s="139"/>
      <c r="S148" s="150"/>
      <c r="T148" s="138"/>
      <c r="U148" s="138"/>
      <c r="V148" s="138"/>
      <c r="W148" s="138"/>
      <c r="X148" s="138"/>
      <c r="Y148" s="138"/>
      <c r="Z148" s="138"/>
      <c r="AA148" s="138"/>
      <c r="AB148" s="118"/>
      <c r="AC148" s="118"/>
      <c r="AD148" s="138"/>
      <c r="AE148" s="137"/>
      <c r="AG148" s="62"/>
      <c r="AH148" s="158"/>
      <c r="AI148" s="159"/>
      <c r="AJ148" s="158"/>
      <c r="AK148" s="158"/>
      <c r="AL148" s="158"/>
      <c r="AM148" s="158"/>
      <c r="AN148" s="158"/>
      <c r="AO148" s="158"/>
      <c r="AP148" s="158"/>
      <c r="AQ148" s="158"/>
      <c r="AR148" s="160"/>
      <c r="AS148" s="160"/>
      <c r="AT148" s="158"/>
      <c r="AU148" s="158"/>
      <c r="AV148" s="149"/>
    </row>
    <row r="149" spans="1:48">
      <c r="A149" s="62"/>
      <c r="B149" s="158"/>
      <c r="C149" s="159"/>
      <c r="D149" s="158"/>
      <c r="E149" s="158"/>
      <c r="F149" s="158"/>
      <c r="G149" s="158"/>
      <c r="H149" s="158"/>
      <c r="I149" s="158"/>
      <c r="J149" s="158"/>
      <c r="K149" s="158"/>
      <c r="L149" s="160"/>
      <c r="M149" s="160"/>
      <c r="N149" s="158"/>
      <c r="O149" s="158"/>
      <c r="Q149" s="21" t="s">
        <v>41</v>
      </c>
      <c r="R149" s="139"/>
      <c r="S149" s="150"/>
      <c r="T149" s="138"/>
      <c r="U149" s="138"/>
      <c r="V149" s="138"/>
      <c r="W149" s="138"/>
      <c r="X149" s="138"/>
      <c r="Y149" s="138"/>
      <c r="Z149" s="138"/>
      <c r="AA149" s="138"/>
      <c r="AB149" s="118"/>
      <c r="AC149" s="118"/>
      <c r="AD149" s="138"/>
      <c r="AE149" s="137"/>
      <c r="AG149" s="62"/>
      <c r="AH149" s="158"/>
      <c r="AI149" s="159"/>
      <c r="AJ149" s="158"/>
      <c r="AK149" s="158"/>
      <c r="AL149" s="158"/>
      <c r="AM149" s="158"/>
      <c r="AN149" s="158"/>
      <c r="AO149" s="158"/>
      <c r="AP149" s="158"/>
      <c r="AQ149" s="158"/>
      <c r="AR149" s="160"/>
      <c r="AS149" s="160"/>
      <c r="AT149" s="158"/>
      <c r="AU149" s="158"/>
      <c r="AV149" s="149"/>
    </row>
    <row r="150" spans="1:48">
      <c r="A150" s="62"/>
      <c r="B150" s="158"/>
      <c r="C150" s="159"/>
      <c r="D150" s="158"/>
      <c r="E150" s="158"/>
      <c r="F150" s="158"/>
      <c r="G150" s="158"/>
      <c r="H150" s="158"/>
      <c r="I150" s="158"/>
      <c r="J150" s="158"/>
      <c r="K150" s="158"/>
      <c r="L150" s="160"/>
      <c r="M150" s="160"/>
      <c r="N150" s="158"/>
      <c r="O150" s="158"/>
      <c r="Q150" s="21" t="s">
        <v>229</v>
      </c>
      <c r="R150" s="139"/>
      <c r="S150" s="150"/>
      <c r="T150" s="138"/>
      <c r="U150" s="138"/>
      <c r="V150" s="138"/>
      <c r="W150" s="138"/>
      <c r="X150" s="138"/>
      <c r="Y150" s="138"/>
      <c r="Z150" s="138"/>
      <c r="AA150" s="138"/>
      <c r="AB150" s="118"/>
      <c r="AC150" s="118"/>
      <c r="AD150" s="138"/>
      <c r="AE150" s="137"/>
      <c r="AG150" s="62"/>
      <c r="AH150" s="158"/>
      <c r="AI150" s="159"/>
      <c r="AJ150" s="158"/>
      <c r="AK150" s="158"/>
      <c r="AL150" s="158"/>
      <c r="AM150" s="158"/>
      <c r="AN150" s="158"/>
      <c r="AO150" s="158"/>
      <c r="AP150" s="158"/>
      <c r="AQ150" s="158"/>
      <c r="AR150" s="160"/>
      <c r="AS150" s="160"/>
      <c r="AT150" s="158"/>
      <c r="AU150" s="158"/>
      <c r="AV150" s="149"/>
    </row>
    <row r="151" spans="1:48">
      <c r="A151" s="62"/>
      <c r="B151" s="158"/>
      <c r="C151" s="159"/>
      <c r="D151" s="158"/>
      <c r="E151" s="158"/>
      <c r="F151" s="158"/>
      <c r="G151" s="158"/>
      <c r="H151" s="158"/>
      <c r="I151" s="158"/>
      <c r="J151" s="158"/>
      <c r="K151" s="158"/>
      <c r="L151" s="160"/>
      <c r="M151" s="160"/>
      <c r="N151" s="158"/>
      <c r="O151" s="158"/>
      <c r="Q151" s="21" t="s">
        <v>230</v>
      </c>
      <c r="R151" s="139"/>
      <c r="S151" s="150"/>
      <c r="T151" s="138"/>
      <c r="U151" s="138"/>
      <c r="V151" s="138"/>
      <c r="W151" s="138"/>
      <c r="X151" s="138"/>
      <c r="Y151" s="138"/>
      <c r="Z151" s="138"/>
      <c r="AA151" s="138"/>
      <c r="AB151" s="118"/>
      <c r="AC151" s="118"/>
      <c r="AD151" s="138"/>
      <c r="AE151" s="137"/>
      <c r="AG151" s="62"/>
      <c r="AH151" s="158"/>
      <c r="AI151" s="159"/>
      <c r="AJ151" s="158"/>
      <c r="AK151" s="158"/>
      <c r="AL151" s="158"/>
      <c r="AM151" s="158"/>
      <c r="AN151" s="158"/>
      <c r="AO151" s="158"/>
      <c r="AP151" s="158"/>
      <c r="AQ151" s="158"/>
      <c r="AR151" s="160"/>
      <c r="AS151" s="160"/>
      <c r="AT151" s="158"/>
      <c r="AU151" s="158"/>
      <c r="AV151" s="149"/>
    </row>
    <row r="152" spans="1:48">
      <c r="A152" s="62"/>
      <c r="B152" s="158"/>
      <c r="C152" s="159"/>
      <c r="D152" s="158"/>
      <c r="E152" s="158"/>
      <c r="F152" s="158"/>
      <c r="G152" s="158"/>
      <c r="H152" s="158"/>
      <c r="I152" s="158"/>
      <c r="J152" s="158"/>
      <c r="K152" s="158"/>
      <c r="L152" s="160"/>
      <c r="M152" s="160"/>
      <c r="N152" s="158"/>
      <c r="O152" s="158"/>
      <c r="Q152" s="21" t="s">
        <v>231</v>
      </c>
      <c r="R152" s="139"/>
      <c r="S152" s="150"/>
      <c r="T152" s="138"/>
      <c r="U152" s="138"/>
      <c r="V152" s="138"/>
      <c r="W152" s="138"/>
      <c r="X152" s="138"/>
      <c r="Y152" s="138"/>
      <c r="Z152" s="138"/>
      <c r="AA152" s="138"/>
      <c r="AB152" s="118"/>
      <c r="AC152" s="118"/>
      <c r="AD152" s="138"/>
      <c r="AE152" s="137"/>
      <c r="AG152" s="62"/>
      <c r="AH152" s="158"/>
      <c r="AI152" s="159"/>
      <c r="AJ152" s="158"/>
      <c r="AK152" s="158"/>
      <c r="AL152" s="158"/>
      <c r="AM152" s="158"/>
      <c r="AN152" s="158"/>
      <c r="AO152" s="158"/>
      <c r="AP152" s="158"/>
      <c r="AQ152" s="158"/>
      <c r="AR152" s="160"/>
      <c r="AS152" s="160"/>
      <c r="AT152" s="158"/>
      <c r="AU152" s="158"/>
      <c r="AV152" s="149"/>
    </row>
    <row r="153" spans="1:48">
      <c r="A153" s="62"/>
      <c r="B153" s="158"/>
      <c r="C153" s="159"/>
      <c r="D153" s="158"/>
      <c r="E153" s="158"/>
      <c r="F153" s="158"/>
      <c r="G153" s="158"/>
      <c r="H153" s="158"/>
      <c r="I153" s="158"/>
      <c r="J153" s="158"/>
      <c r="K153" s="158"/>
      <c r="L153" s="160"/>
      <c r="M153" s="160"/>
      <c r="N153" s="158"/>
      <c r="O153" s="158"/>
      <c r="Q153" s="21" t="s">
        <v>232</v>
      </c>
      <c r="R153" s="139"/>
      <c r="S153" s="150"/>
      <c r="T153" s="138"/>
      <c r="U153" s="138"/>
      <c r="V153" s="138"/>
      <c r="W153" s="138"/>
      <c r="X153" s="138"/>
      <c r="Y153" s="138"/>
      <c r="Z153" s="138"/>
      <c r="AA153" s="138"/>
      <c r="AB153" s="118"/>
      <c r="AC153" s="118"/>
      <c r="AD153" s="138"/>
      <c r="AE153" s="137"/>
      <c r="AG153" s="62"/>
      <c r="AH153" s="158"/>
      <c r="AI153" s="159"/>
      <c r="AJ153" s="158"/>
      <c r="AK153" s="158"/>
      <c r="AL153" s="158"/>
      <c r="AM153" s="158"/>
      <c r="AN153" s="158"/>
      <c r="AO153" s="158"/>
      <c r="AP153" s="158"/>
      <c r="AQ153" s="158"/>
      <c r="AR153" s="160"/>
      <c r="AS153" s="160"/>
      <c r="AT153" s="158"/>
      <c r="AU153" s="158"/>
      <c r="AV153" s="149"/>
    </row>
    <row r="154" spans="1:48">
      <c r="A154" s="62"/>
      <c r="B154" s="158"/>
      <c r="C154" s="159"/>
      <c r="D154" s="158"/>
      <c r="E154" s="158"/>
      <c r="F154" s="158"/>
      <c r="G154" s="158"/>
      <c r="H154" s="158"/>
      <c r="I154" s="158"/>
      <c r="J154" s="158"/>
      <c r="K154" s="158"/>
      <c r="L154" s="160"/>
      <c r="M154" s="160"/>
      <c r="N154" s="158"/>
      <c r="O154" s="158"/>
      <c r="Q154" s="21" t="s">
        <v>233</v>
      </c>
      <c r="R154" s="139"/>
      <c r="S154" s="150"/>
      <c r="T154" s="138"/>
      <c r="U154" s="138"/>
      <c r="V154" s="138"/>
      <c r="W154" s="138"/>
      <c r="X154" s="138"/>
      <c r="Y154" s="138"/>
      <c r="Z154" s="138"/>
      <c r="AA154" s="138"/>
      <c r="AB154" s="118"/>
      <c r="AC154" s="118"/>
      <c r="AD154" s="138"/>
      <c r="AE154" s="137"/>
      <c r="AG154" s="62"/>
      <c r="AH154" s="158"/>
      <c r="AI154" s="159"/>
      <c r="AJ154" s="158"/>
      <c r="AK154" s="158"/>
      <c r="AL154" s="158"/>
      <c r="AM154" s="158"/>
      <c r="AN154" s="158"/>
      <c r="AO154" s="158"/>
      <c r="AP154" s="158"/>
      <c r="AQ154" s="158"/>
      <c r="AR154" s="160"/>
      <c r="AS154" s="160"/>
      <c r="AT154" s="158"/>
      <c r="AU154" s="158"/>
      <c r="AV154" s="149"/>
    </row>
    <row r="155" spans="1:48">
      <c r="A155" s="62"/>
      <c r="B155" s="158"/>
      <c r="C155" s="159"/>
      <c r="D155" s="158"/>
      <c r="E155" s="158"/>
      <c r="F155" s="158"/>
      <c r="G155" s="158"/>
      <c r="H155" s="158"/>
      <c r="I155" s="158"/>
      <c r="J155" s="158"/>
      <c r="K155" s="158"/>
      <c r="L155" s="160"/>
      <c r="M155" s="160"/>
      <c r="N155" s="158"/>
      <c r="O155" s="158"/>
      <c r="Q155" s="21" t="s">
        <v>234</v>
      </c>
      <c r="R155" s="139"/>
      <c r="S155" s="150"/>
      <c r="T155" s="138"/>
      <c r="U155" s="138"/>
      <c r="V155" s="138"/>
      <c r="W155" s="138"/>
      <c r="X155" s="138"/>
      <c r="Y155" s="138"/>
      <c r="Z155" s="138"/>
      <c r="AA155" s="138"/>
      <c r="AB155" s="118"/>
      <c r="AC155" s="118"/>
      <c r="AD155" s="138"/>
      <c r="AE155" s="137"/>
      <c r="AG155" s="62"/>
      <c r="AH155" s="158"/>
      <c r="AI155" s="159"/>
      <c r="AJ155" s="158"/>
      <c r="AK155" s="158"/>
      <c r="AL155" s="158"/>
      <c r="AM155" s="158"/>
      <c r="AN155" s="158"/>
      <c r="AO155" s="158"/>
      <c r="AP155" s="158"/>
      <c r="AQ155" s="158"/>
      <c r="AR155" s="160"/>
      <c r="AS155" s="160"/>
      <c r="AT155" s="158"/>
      <c r="AU155" s="158"/>
      <c r="AV155" s="149"/>
    </row>
    <row r="156" spans="1:48">
      <c r="A156" s="62"/>
      <c r="B156" s="158"/>
      <c r="C156" s="159"/>
      <c r="D156" s="158"/>
      <c r="E156" s="158"/>
      <c r="F156" s="158"/>
      <c r="G156" s="158"/>
      <c r="H156" s="158"/>
      <c r="I156" s="158"/>
      <c r="J156" s="158"/>
      <c r="K156" s="158"/>
      <c r="L156" s="160"/>
      <c r="M156" s="160"/>
      <c r="N156" s="158"/>
      <c r="O156" s="158"/>
      <c r="Q156" s="21" t="s">
        <v>235</v>
      </c>
      <c r="R156" s="139"/>
      <c r="S156" s="150"/>
      <c r="T156" s="138"/>
      <c r="U156" s="138"/>
      <c r="V156" s="138"/>
      <c r="W156" s="138"/>
      <c r="X156" s="138"/>
      <c r="Y156" s="138"/>
      <c r="Z156" s="138"/>
      <c r="AA156" s="138"/>
      <c r="AB156" s="118"/>
      <c r="AC156" s="118"/>
      <c r="AD156" s="138"/>
      <c r="AE156" s="137"/>
      <c r="AG156" s="62"/>
      <c r="AH156" s="158"/>
      <c r="AI156" s="159"/>
      <c r="AJ156" s="158"/>
      <c r="AK156" s="158"/>
      <c r="AL156" s="158"/>
      <c r="AM156" s="158"/>
      <c r="AN156" s="158"/>
      <c r="AO156" s="158"/>
      <c r="AP156" s="158"/>
      <c r="AQ156" s="158"/>
      <c r="AR156" s="160"/>
      <c r="AS156" s="160"/>
      <c r="AT156" s="158"/>
      <c r="AU156" s="158"/>
      <c r="AV156" s="149"/>
    </row>
    <row r="157" spans="1:48">
      <c r="A157" s="62"/>
      <c r="B157" s="158"/>
      <c r="C157" s="159"/>
      <c r="D157" s="158"/>
      <c r="E157" s="158"/>
      <c r="F157" s="158"/>
      <c r="G157" s="158"/>
      <c r="H157" s="158"/>
      <c r="I157" s="158"/>
      <c r="J157" s="158"/>
      <c r="K157" s="158"/>
      <c r="L157" s="160"/>
      <c r="M157" s="160"/>
      <c r="N157" s="158"/>
      <c r="O157" s="158"/>
      <c r="Q157" s="21" t="s">
        <v>236</v>
      </c>
      <c r="R157" s="139"/>
      <c r="S157" s="150"/>
      <c r="T157" s="138"/>
      <c r="U157" s="138"/>
      <c r="V157" s="138"/>
      <c r="W157" s="138"/>
      <c r="X157" s="138"/>
      <c r="Y157" s="138"/>
      <c r="Z157" s="138"/>
      <c r="AA157" s="138"/>
      <c r="AB157" s="118"/>
      <c r="AC157" s="118"/>
      <c r="AD157" s="138"/>
      <c r="AE157" s="137"/>
      <c r="AG157" s="62"/>
      <c r="AH157" s="158"/>
      <c r="AI157" s="159"/>
      <c r="AJ157" s="158"/>
      <c r="AK157" s="158"/>
      <c r="AL157" s="158"/>
      <c r="AM157" s="158"/>
      <c r="AN157" s="158"/>
      <c r="AO157" s="158"/>
      <c r="AP157" s="158"/>
      <c r="AQ157" s="158"/>
      <c r="AR157" s="160"/>
      <c r="AS157" s="160"/>
      <c r="AT157" s="158"/>
      <c r="AU157" s="158"/>
      <c r="AV157" s="149"/>
    </row>
    <row r="158" spans="1:48">
      <c r="A158" s="62"/>
      <c r="B158" s="158"/>
      <c r="C158" s="159"/>
      <c r="D158" s="158"/>
      <c r="E158" s="158"/>
      <c r="F158" s="158"/>
      <c r="G158" s="158"/>
      <c r="H158" s="158"/>
      <c r="I158" s="158"/>
      <c r="J158" s="158"/>
      <c r="K158" s="158"/>
      <c r="L158" s="160"/>
      <c r="M158" s="160"/>
      <c r="N158" s="158"/>
      <c r="O158" s="158"/>
      <c r="Q158" s="21" t="s">
        <v>237</v>
      </c>
      <c r="R158" s="139"/>
      <c r="S158" s="150"/>
      <c r="T158" s="138"/>
      <c r="U158" s="138"/>
      <c r="V158" s="138"/>
      <c r="W158" s="138"/>
      <c r="X158" s="138"/>
      <c r="Y158" s="138"/>
      <c r="Z158" s="138"/>
      <c r="AA158" s="138"/>
      <c r="AB158" s="118"/>
      <c r="AC158" s="118"/>
      <c r="AD158" s="138"/>
      <c r="AE158" s="137"/>
      <c r="AG158" s="62"/>
      <c r="AH158" s="158"/>
      <c r="AI158" s="159"/>
      <c r="AJ158" s="158"/>
      <c r="AK158" s="158"/>
      <c r="AL158" s="158"/>
      <c r="AM158" s="158"/>
      <c r="AN158" s="158"/>
      <c r="AO158" s="158"/>
      <c r="AP158" s="158"/>
      <c r="AQ158" s="158"/>
      <c r="AR158" s="160"/>
      <c r="AS158" s="160"/>
      <c r="AT158" s="158"/>
      <c r="AU158" s="158"/>
      <c r="AV158" s="149"/>
    </row>
    <row r="159" spans="1:48">
      <c r="A159" s="62"/>
      <c r="B159" s="158"/>
      <c r="C159" s="159"/>
      <c r="D159" s="158"/>
      <c r="E159" s="158"/>
      <c r="F159" s="158"/>
      <c r="G159" s="158"/>
      <c r="H159" s="158"/>
      <c r="I159" s="158"/>
      <c r="J159" s="158"/>
      <c r="K159" s="158"/>
      <c r="L159" s="160"/>
      <c r="M159" s="160"/>
      <c r="N159" s="158"/>
      <c r="O159" s="158"/>
      <c r="Q159" s="21" t="s">
        <v>238</v>
      </c>
      <c r="R159" s="139"/>
      <c r="S159" s="150"/>
      <c r="T159" s="138"/>
      <c r="U159" s="138"/>
      <c r="V159" s="138"/>
      <c r="W159" s="138"/>
      <c r="X159" s="138"/>
      <c r="Y159" s="138"/>
      <c r="Z159" s="138"/>
      <c r="AA159" s="138"/>
      <c r="AB159" s="118"/>
      <c r="AC159" s="118"/>
      <c r="AD159" s="138"/>
      <c r="AE159" s="137"/>
      <c r="AG159" s="62"/>
      <c r="AH159" s="158"/>
      <c r="AI159" s="159"/>
      <c r="AJ159" s="158"/>
      <c r="AK159" s="158"/>
      <c r="AL159" s="158"/>
      <c r="AM159" s="158"/>
      <c r="AN159" s="158"/>
      <c r="AO159" s="158"/>
      <c r="AP159" s="158"/>
      <c r="AQ159" s="158"/>
      <c r="AR159" s="160"/>
      <c r="AS159" s="160"/>
      <c r="AT159" s="158"/>
      <c r="AU159" s="158"/>
      <c r="AV159" s="149"/>
    </row>
    <row r="160" spans="1:48" ht="11.25" thickBot="1">
      <c r="A160" s="62"/>
      <c r="B160" s="158"/>
      <c r="C160" s="159"/>
      <c r="D160" s="158"/>
      <c r="E160" s="158"/>
      <c r="F160" s="158"/>
      <c r="G160" s="158"/>
      <c r="H160" s="158"/>
      <c r="I160" s="158"/>
      <c r="J160" s="158"/>
      <c r="K160" s="158"/>
      <c r="L160" s="160"/>
      <c r="M160" s="160"/>
      <c r="N160" s="158"/>
      <c r="O160" s="158"/>
      <c r="Q160" s="55" t="s">
        <v>58</v>
      </c>
      <c r="R160" s="139"/>
      <c r="S160" s="150"/>
      <c r="T160" s="138"/>
      <c r="U160" s="138"/>
      <c r="V160" s="138"/>
      <c r="W160" s="138"/>
      <c r="X160" s="138"/>
      <c r="Y160" s="138"/>
      <c r="Z160" s="138"/>
      <c r="AA160" s="138"/>
      <c r="AB160" s="118"/>
      <c r="AC160" s="118"/>
      <c r="AD160" s="138"/>
      <c r="AE160" s="137"/>
      <c r="AG160" s="62"/>
      <c r="AH160" s="158"/>
      <c r="AI160" s="159"/>
      <c r="AJ160" s="158"/>
      <c r="AK160" s="158"/>
      <c r="AL160" s="158"/>
      <c r="AM160" s="158"/>
      <c r="AN160" s="158"/>
      <c r="AO160" s="158"/>
      <c r="AP160" s="158"/>
      <c r="AQ160" s="158"/>
      <c r="AR160" s="160"/>
      <c r="AS160" s="160"/>
      <c r="AT160" s="158"/>
      <c r="AU160" s="158"/>
      <c r="AV160" s="149"/>
    </row>
    <row r="161" spans="1:48" ht="11.25" thickBot="1">
      <c r="A161" s="62"/>
      <c r="B161" s="148"/>
      <c r="C161" s="161"/>
      <c r="D161" s="148"/>
      <c r="E161" s="148"/>
      <c r="F161" s="148"/>
      <c r="G161" s="148"/>
      <c r="H161" s="148"/>
      <c r="I161" s="148"/>
      <c r="J161" s="148"/>
      <c r="K161" s="148"/>
      <c r="L161" s="148"/>
      <c r="M161" s="148"/>
      <c r="N161" s="148"/>
      <c r="O161" s="148"/>
      <c r="Q161" s="23" t="s">
        <v>19</v>
      </c>
      <c r="R161" s="28">
        <f>SUM(R146:R160)</f>
        <v>0</v>
      </c>
      <c r="S161" s="208">
        <f t="shared" ref="S161" si="40">SUM(S146:S160)</f>
        <v>0</v>
      </c>
      <c r="T161" s="29">
        <f t="shared" ref="T161" si="41">SUM(T146:T160)</f>
        <v>0</v>
      </c>
      <c r="U161" s="29">
        <f t="shared" ref="U161" si="42">SUM(U146:U160)</f>
        <v>0</v>
      </c>
      <c r="V161" s="29">
        <f t="shared" ref="V161" si="43">SUM(V146:V160)</f>
        <v>0</v>
      </c>
      <c r="W161" s="29">
        <f t="shared" ref="W161" si="44">SUM(W146:W160)</f>
        <v>0</v>
      </c>
      <c r="X161" s="29">
        <f t="shared" ref="X161" si="45">SUM(X146:X160)</f>
        <v>0</v>
      </c>
      <c r="Y161" s="29">
        <f t="shared" ref="Y161" si="46">SUM(Y146:Y160)</f>
        <v>0</v>
      </c>
      <c r="Z161" s="29">
        <f t="shared" ref="Z161" si="47">SUM(Z146:Z160)</f>
        <v>0</v>
      </c>
      <c r="AA161" s="29">
        <f>SUM(AA146:AA160)</f>
        <v>0</v>
      </c>
      <c r="AB161" s="176" t="e">
        <f>SUMPRODUCT(AB146:AB160,R146:R160)/R161</f>
        <v>#DIV/0!</v>
      </c>
      <c r="AC161" s="27" t="e">
        <f>SUMPRODUCT(AC146:AC160,R146:R160/R161)</f>
        <v>#DIV/0!</v>
      </c>
      <c r="AD161" s="26">
        <f t="shared" ref="AD161" si="48">SUM(AD146:AD160)</f>
        <v>0</v>
      </c>
      <c r="AE161" s="26">
        <f t="shared" ref="AE161" si="49">SUM(AE146:AE160)</f>
        <v>0</v>
      </c>
      <c r="AG161" s="62"/>
      <c r="AH161" s="148"/>
      <c r="AI161" s="161"/>
      <c r="AJ161" s="148"/>
      <c r="AK161" s="148"/>
      <c r="AL161" s="148"/>
      <c r="AM161" s="148"/>
      <c r="AN161" s="148"/>
      <c r="AO161" s="148"/>
      <c r="AP161" s="148"/>
      <c r="AQ161" s="148"/>
      <c r="AR161" s="148"/>
      <c r="AS161" s="148"/>
      <c r="AT161" s="148"/>
      <c r="AU161" s="148"/>
      <c r="AV161" s="149"/>
    </row>
    <row r="162" spans="1:48">
      <c r="AG162" s="149"/>
      <c r="AH162" s="149"/>
      <c r="AI162" s="149"/>
      <c r="AJ162" s="149"/>
      <c r="AK162" s="149"/>
      <c r="AL162" s="149"/>
      <c r="AM162" s="149"/>
      <c r="AN162" s="149"/>
      <c r="AO162" s="149"/>
      <c r="AP162" s="149"/>
      <c r="AQ162" s="149"/>
      <c r="AR162" s="149"/>
      <c r="AS162" s="149"/>
      <c r="AT162" s="149"/>
      <c r="AU162" s="149"/>
      <c r="AV162" s="149"/>
    </row>
    <row r="163" spans="1:48">
      <c r="AG163" s="149"/>
      <c r="AH163" s="149"/>
      <c r="AI163" s="149"/>
      <c r="AJ163" s="149"/>
      <c r="AK163" s="149"/>
      <c r="AL163" s="149"/>
      <c r="AM163" s="149"/>
      <c r="AN163" s="149"/>
      <c r="AO163" s="149"/>
      <c r="AP163" s="149"/>
      <c r="AQ163" s="149"/>
      <c r="AR163" s="149"/>
      <c r="AS163" s="149"/>
      <c r="AT163" s="149"/>
      <c r="AU163" s="149"/>
      <c r="AV163" s="149"/>
    </row>
    <row r="164" spans="1:48">
      <c r="AG164" s="149"/>
      <c r="AH164" s="149"/>
      <c r="AI164" s="149"/>
      <c r="AJ164" s="149"/>
      <c r="AK164" s="149"/>
      <c r="AL164" s="149"/>
      <c r="AM164" s="149"/>
      <c r="AN164" s="149"/>
      <c r="AO164" s="149"/>
      <c r="AP164" s="149"/>
      <c r="AQ164" s="149"/>
      <c r="AR164" s="149"/>
      <c r="AS164" s="149"/>
      <c r="AT164" s="149"/>
      <c r="AU164" s="149"/>
      <c r="AV164" s="149"/>
    </row>
    <row r="165" spans="1:48" ht="12.75">
      <c r="A165" s="82" t="s">
        <v>253</v>
      </c>
      <c r="Q165" s="82" t="s">
        <v>67</v>
      </c>
      <c r="AG165" s="157"/>
      <c r="AH165" s="149"/>
      <c r="AI165" s="149"/>
      <c r="AJ165" s="149"/>
      <c r="AK165" s="149"/>
      <c r="AL165" s="149"/>
      <c r="AM165" s="149"/>
      <c r="AN165" s="149"/>
      <c r="AO165" s="149"/>
      <c r="AP165" s="149"/>
      <c r="AQ165" s="149"/>
      <c r="AR165" s="149"/>
      <c r="AS165" s="149"/>
      <c r="AT165" s="149"/>
      <c r="AU165" s="149"/>
      <c r="AV165" s="149"/>
    </row>
    <row r="166" spans="1:48" ht="13.5" thickBot="1">
      <c r="A166" s="82"/>
      <c r="Q166" s="5"/>
      <c r="AG166" s="60"/>
      <c r="AH166" s="149"/>
      <c r="AI166" s="149"/>
      <c r="AJ166" s="149"/>
      <c r="AK166" s="149"/>
      <c r="AL166" s="149"/>
      <c r="AM166" s="149"/>
      <c r="AN166" s="149"/>
      <c r="AO166" s="149"/>
      <c r="AP166" s="149"/>
      <c r="AQ166" s="149"/>
      <c r="AR166" s="149"/>
      <c r="AS166" s="149"/>
      <c r="AT166" s="149"/>
      <c r="AU166" s="149"/>
      <c r="AV166" s="149"/>
    </row>
    <row r="167" spans="1:48" ht="32.1" customHeight="1">
      <c r="B167" s="228" t="s">
        <v>52</v>
      </c>
      <c r="C167" s="220" t="s">
        <v>53</v>
      </c>
      <c r="D167" s="230" t="s">
        <v>91</v>
      </c>
      <c r="E167" s="231"/>
      <c r="F167" s="232"/>
      <c r="G167" s="222" t="s">
        <v>96</v>
      </c>
      <c r="H167" s="223"/>
      <c r="I167" s="222" t="s">
        <v>99</v>
      </c>
      <c r="J167" s="223"/>
      <c r="K167" s="220" t="s">
        <v>90</v>
      </c>
      <c r="L167" s="220" t="s">
        <v>117</v>
      </c>
      <c r="M167" s="224" t="s">
        <v>89</v>
      </c>
      <c r="N167" s="224" t="s">
        <v>87</v>
      </c>
      <c r="O167" s="226" t="s">
        <v>88</v>
      </c>
      <c r="R167" s="228" t="s">
        <v>52</v>
      </c>
      <c r="S167" s="220" t="s">
        <v>53</v>
      </c>
      <c r="T167" s="230" t="s">
        <v>91</v>
      </c>
      <c r="U167" s="231"/>
      <c r="V167" s="232"/>
      <c r="W167" s="222" t="s">
        <v>96</v>
      </c>
      <c r="X167" s="223"/>
      <c r="Y167" s="222" t="s">
        <v>99</v>
      </c>
      <c r="Z167" s="223"/>
      <c r="AA167" s="220" t="s">
        <v>90</v>
      </c>
      <c r="AB167" s="220" t="s">
        <v>117</v>
      </c>
      <c r="AC167" s="224" t="s">
        <v>89</v>
      </c>
      <c r="AD167" s="224" t="s">
        <v>87</v>
      </c>
      <c r="AE167" s="226" t="s">
        <v>88</v>
      </c>
      <c r="AG167" s="149"/>
      <c r="AH167" s="218"/>
      <c r="AI167" s="218"/>
      <c r="AJ167" s="219"/>
      <c r="AK167" s="219"/>
      <c r="AL167" s="219"/>
      <c r="AM167" s="218"/>
      <c r="AN167" s="218"/>
      <c r="AO167" s="218"/>
      <c r="AP167" s="218"/>
      <c r="AQ167" s="218"/>
      <c r="AR167" s="218"/>
      <c r="AS167" s="219"/>
      <c r="AT167" s="219"/>
      <c r="AU167" s="219"/>
      <c r="AV167" s="149"/>
    </row>
    <row r="168" spans="1:48" ht="11.25" thickBot="1">
      <c r="B168" s="229"/>
      <c r="C168" s="221"/>
      <c r="D168" s="155" t="s">
        <v>204</v>
      </c>
      <c r="E168" s="155" t="s">
        <v>205</v>
      </c>
      <c r="F168" s="155" t="s">
        <v>206</v>
      </c>
      <c r="G168" s="22" t="s">
        <v>54</v>
      </c>
      <c r="H168" s="22" t="s">
        <v>57</v>
      </c>
      <c r="I168" s="22" t="s">
        <v>54</v>
      </c>
      <c r="J168" s="22" t="s">
        <v>57</v>
      </c>
      <c r="K168" s="221"/>
      <c r="L168" s="221"/>
      <c r="M168" s="225"/>
      <c r="N168" s="225"/>
      <c r="O168" s="227"/>
      <c r="Q168" s="6"/>
      <c r="R168" s="229"/>
      <c r="S168" s="221"/>
      <c r="T168" s="155" t="s">
        <v>204</v>
      </c>
      <c r="U168" s="155" t="s">
        <v>205</v>
      </c>
      <c r="V168" s="155" t="s">
        <v>206</v>
      </c>
      <c r="W168" s="22" t="s">
        <v>54</v>
      </c>
      <c r="X168" s="22" t="s">
        <v>57</v>
      </c>
      <c r="Y168" s="22" t="s">
        <v>54</v>
      </c>
      <c r="Z168" s="22" t="s">
        <v>57</v>
      </c>
      <c r="AA168" s="221"/>
      <c r="AB168" s="221"/>
      <c r="AC168" s="225"/>
      <c r="AD168" s="225"/>
      <c r="AE168" s="227"/>
      <c r="AG168" s="61"/>
      <c r="AH168" s="218"/>
      <c r="AI168" s="218"/>
      <c r="AJ168" s="162"/>
      <c r="AK168" s="162"/>
      <c r="AL168" s="162"/>
      <c r="AM168" s="162"/>
      <c r="AN168" s="162"/>
      <c r="AO168" s="162"/>
      <c r="AP168" s="162"/>
      <c r="AQ168" s="218"/>
      <c r="AR168" s="218"/>
      <c r="AS168" s="219"/>
      <c r="AT168" s="219"/>
      <c r="AU168" s="219"/>
      <c r="AV168" s="149"/>
    </row>
    <row r="169" spans="1:48">
      <c r="A169" s="20" t="s">
        <v>68</v>
      </c>
      <c r="B169" s="139"/>
      <c r="C169" s="150"/>
      <c r="D169" s="138"/>
      <c r="E169" s="138"/>
      <c r="F169" s="138"/>
      <c r="G169" s="138"/>
      <c r="H169" s="138"/>
      <c r="I169" s="138"/>
      <c r="J169" s="138"/>
      <c r="K169" s="138"/>
      <c r="L169" s="118"/>
      <c r="M169" s="118"/>
      <c r="N169" s="138"/>
      <c r="O169" s="137"/>
      <c r="Q169" s="20" t="s">
        <v>68</v>
      </c>
      <c r="R169" s="139"/>
      <c r="S169" s="150"/>
      <c r="T169" s="138"/>
      <c r="U169" s="138"/>
      <c r="V169" s="138"/>
      <c r="W169" s="138"/>
      <c r="X169" s="138"/>
      <c r="Y169" s="138"/>
      <c r="Z169" s="138"/>
      <c r="AA169" s="138"/>
      <c r="AB169" s="118"/>
      <c r="AC169" s="118"/>
      <c r="AD169" s="138"/>
      <c r="AE169" s="137"/>
      <c r="AG169" s="62"/>
      <c r="AH169" s="158"/>
      <c r="AI169" s="159"/>
      <c r="AJ169" s="158"/>
      <c r="AK169" s="158"/>
      <c r="AL169" s="158"/>
      <c r="AM169" s="158"/>
      <c r="AN169" s="158"/>
      <c r="AO169" s="158"/>
      <c r="AP169" s="158"/>
      <c r="AQ169" s="158"/>
      <c r="AR169" s="160"/>
      <c r="AS169" s="160"/>
      <c r="AT169" s="158"/>
      <c r="AU169" s="158"/>
      <c r="AV169" s="149"/>
    </row>
    <row r="170" spans="1:48">
      <c r="A170" s="21" t="s">
        <v>69</v>
      </c>
      <c r="B170" s="139"/>
      <c r="C170" s="150"/>
      <c r="D170" s="138"/>
      <c r="E170" s="138"/>
      <c r="F170" s="138"/>
      <c r="G170" s="138"/>
      <c r="H170" s="138"/>
      <c r="I170" s="138"/>
      <c r="J170" s="138"/>
      <c r="K170" s="138"/>
      <c r="L170" s="118"/>
      <c r="M170" s="118"/>
      <c r="N170" s="138"/>
      <c r="O170" s="137"/>
      <c r="Q170" s="21" t="s">
        <v>69</v>
      </c>
      <c r="R170" s="139"/>
      <c r="S170" s="150"/>
      <c r="T170" s="138"/>
      <c r="U170" s="138"/>
      <c r="V170" s="138"/>
      <c r="W170" s="138"/>
      <c r="X170" s="138"/>
      <c r="Y170" s="138"/>
      <c r="Z170" s="138"/>
      <c r="AA170" s="138"/>
      <c r="AB170" s="118"/>
      <c r="AC170" s="118"/>
      <c r="AD170" s="138"/>
      <c r="AE170" s="137"/>
      <c r="AG170" s="62"/>
      <c r="AH170" s="158"/>
      <c r="AI170" s="159"/>
      <c r="AJ170" s="158"/>
      <c r="AK170" s="158"/>
      <c r="AL170" s="158"/>
      <c r="AM170" s="158"/>
      <c r="AN170" s="158"/>
      <c r="AO170" s="158"/>
      <c r="AP170" s="158"/>
      <c r="AQ170" s="158"/>
      <c r="AR170" s="160"/>
      <c r="AS170" s="160"/>
      <c r="AT170" s="158"/>
      <c r="AU170" s="158"/>
      <c r="AV170" s="149"/>
    </row>
    <row r="171" spans="1:48">
      <c r="A171" s="21" t="s">
        <v>70</v>
      </c>
      <c r="B171" s="139"/>
      <c r="C171" s="150"/>
      <c r="D171" s="138"/>
      <c r="E171" s="138"/>
      <c r="F171" s="138"/>
      <c r="G171" s="138"/>
      <c r="H171" s="138"/>
      <c r="I171" s="138"/>
      <c r="J171" s="138"/>
      <c r="K171" s="138"/>
      <c r="L171" s="118"/>
      <c r="M171" s="118"/>
      <c r="N171" s="138"/>
      <c r="O171" s="137"/>
      <c r="Q171" s="21" t="s">
        <v>70</v>
      </c>
      <c r="R171" s="139"/>
      <c r="S171" s="150"/>
      <c r="T171" s="138"/>
      <c r="U171" s="138"/>
      <c r="V171" s="138"/>
      <c r="W171" s="138"/>
      <c r="X171" s="138"/>
      <c r="Y171" s="138"/>
      <c r="Z171" s="138"/>
      <c r="AA171" s="138"/>
      <c r="AB171" s="118"/>
      <c r="AC171" s="118"/>
      <c r="AD171" s="138"/>
      <c r="AE171" s="137"/>
      <c r="AG171" s="62"/>
      <c r="AH171" s="158"/>
      <c r="AI171" s="159"/>
      <c r="AJ171" s="158"/>
      <c r="AK171" s="158"/>
      <c r="AL171" s="158"/>
      <c r="AM171" s="158"/>
      <c r="AN171" s="158"/>
      <c r="AO171" s="158"/>
      <c r="AP171" s="158"/>
      <c r="AQ171" s="158"/>
      <c r="AR171" s="160"/>
      <c r="AS171" s="160"/>
      <c r="AT171" s="158"/>
      <c r="AU171" s="158"/>
      <c r="AV171" s="149"/>
    </row>
    <row r="172" spans="1:48">
      <c r="A172" s="21" t="s">
        <v>71</v>
      </c>
      <c r="B172" s="139"/>
      <c r="C172" s="150"/>
      <c r="D172" s="138"/>
      <c r="E172" s="138"/>
      <c r="F172" s="138"/>
      <c r="G172" s="138"/>
      <c r="H172" s="138"/>
      <c r="I172" s="138"/>
      <c r="J172" s="138"/>
      <c r="K172" s="138"/>
      <c r="L172" s="118"/>
      <c r="M172" s="118"/>
      <c r="N172" s="138"/>
      <c r="O172" s="137"/>
      <c r="Q172" s="21" t="s">
        <v>71</v>
      </c>
      <c r="R172" s="139"/>
      <c r="S172" s="150"/>
      <c r="T172" s="138"/>
      <c r="U172" s="138"/>
      <c r="V172" s="138"/>
      <c r="W172" s="138"/>
      <c r="X172" s="138"/>
      <c r="Y172" s="138"/>
      <c r="Z172" s="138"/>
      <c r="AA172" s="138"/>
      <c r="AB172" s="118"/>
      <c r="AC172" s="118"/>
      <c r="AD172" s="138"/>
      <c r="AE172" s="137"/>
      <c r="AG172" s="62"/>
      <c r="AH172" s="158"/>
      <c r="AI172" s="159"/>
      <c r="AJ172" s="158"/>
      <c r="AK172" s="158"/>
      <c r="AL172" s="158"/>
      <c r="AM172" s="158"/>
      <c r="AN172" s="158"/>
      <c r="AO172" s="158"/>
      <c r="AP172" s="158"/>
      <c r="AQ172" s="158"/>
      <c r="AR172" s="160"/>
      <c r="AS172" s="160"/>
      <c r="AT172" s="158"/>
      <c r="AU172" s="158"/>
      <c r="AV172" s="149"/>
    </row>
    <row r="173" spans="1:48">
      <c r="A173" s="21" t="s">
        <v>72</v>
      </c>
      <c r="B173" s="139"/>
      <c r="C173" s="150"/>
      <c r="D173" s="138"/>
      <c r="E173" s="138"/>
      <c r="F173" s="138"/>
      <c r="G173" s="138"/>
      <c r="H173" s="138"/>
      <c r="I173" s="138"/>
      <c r="J173" s="138"/>
      <c r="K173" s="138"/>
      <c r="L173" s="118"/>
      <c r="M173" s="118"/>
      <c r="N173" s="138"/>
      <c r="O173" s="137"/>
      <c r="Q173" s="21" t="s">
        <v>72</v>
      </c>
      <c r="R173" s="139"/>
      <c r="S173" s="150"/>
      <c r="T173" s="138"/>
      <c r="U173" s="138"/>
      <c r="V173" s="138"/>
      <c r="W173" s="138"/>
      <c r="X173" s="138"/>
      <c r="Y173" s="138"/>
      <c r="Z173" s="138"/>
      <c r="AA173" s="138"/>
      <c r="AB173" s="118"/>
      <c r="AC173" s="118"/>
      <c r="AD173" s="138"/>
      <c r="AE173" s="137"/>
      <c r="AG173" s="62"/>
      <c r="AH173" s="158"/>
      <c r="AI173" s="159"/>
      <c r="AJ173" s="158"/>
      <c r="AK173" s="158"/>
      <c r="AL173" s="158"/>
      <c r="AM173" s="158"/>
      <c r="AN173" s="158"/>
      <c r="AO173" s="158"/>
      <c r="AP173" s="158"/>
      <c r="AQ173" s="158"/>
      <c r="AR173" s="160"/>
      <c r="AS173" s="160"/>
      <c r="AT173" s="158"/>
      <c r="AU173" s="158"/>
      <c r="AV173" s="149"/>
    </row>
    <row r="174" spans="1:48">
      <c r="A174" s="21" t="s">
        <v>73</v>
      </c>
      <c r="B174" s="139"/>
      <c r="C174" s="150"/>
      <c r="D174" s="138"/>
      <c r="E174" s="138"/>
      <c r="F174" s="138"/>
      <c r="G174" s="138"/>
      <c r="H174" s="138"/>
      <c r="I174" s="138"/>
      <c r="J174" s="138"/>
      <c r="K174" s="138"/>
      <c r="L174" s="118"/>
      <c r="M174" s="118"/>
      <c r="N174" s="138"/>
      <c r="O174" s="137"/>
      <c r="Q174" s="21" t="s">
        <v>73</v>
      </c>
      <c r="R174" s="139"/>
      <c r="S174" s="150"/>
      <c r="T174" s="138"/>
      <c r="U174" s="138"/>
      <c r="V174" s="138"/>
      <c r="W174" s="138"/>
      <c r="X174" s="138"/>
      <c r="Y174" s="138"/>
      <c r="Z174" s="138"/>
      <c r="AA174" s="138"/>
      <c r="AB174" s="118"/>
      <c r="AC174" s="118"/>
      <c r="AD174" s="138"/>
      <c r="AE174" s="137"/>
      <c r="AG174" s="62"/>
      <c r="AH174" s="158"/>
      <c r="AI174" s="159"/>
      <c r="AJ174" s="158"/>
      <c r="AK174" s="158"/>
      <c r="AL174" s="158"/>
      <c r="AM174" s="158"/>
      <c r="AN174" s="158"/>
      <c r="AO174" s="158"/>
      <c r="AP174" s="158"/>
      <c r="AQ174" s="158"/>
      <c r="AR174" s="160"/>
      <c r="AS174" s="160"/>
      <c r="AT174" s="158"/>
      <c r="AU174" s="158"/>
      <c r="AV174" s="149"/>
    </row>
    <row r="175" spans="1:48">
      <c r="A175" s="21" t="s">
        <v>74</v>
      </c>
      <c r="B175" s="139"/>
      <c r="C175" s="150"/>
      <c r="D175" s="138"/>
      <c r="E175" s="138"/>
      <c r="F175" s="138"/>
      <c r="G175" s="138"/>
      <c r="H175" s="138"/>
      <c r="I175" s="138"/>
      <c r="J175" s="138"/>
      <c r="K175" s="138"/>
      <c r="L175" s="118"/>
      <c r="M175" s="118"/>
      <c r="N175" s="138"/>
      <c r="O175" s="137"/>
      <c r="Q175" s="21" t="s">
        <v>74</v>
      </c>
      <c r="R175" s="139"/>
      <c r="S175" s="150"/>
      <c r="T175" s="138"/>
      <c r="U175" s="138"/>
      <c r="V175" s="138"/>
      <c r="W175" s="138"/>
      <c r="X175" s="138"/>
      <c r="Y175" s="138"/>
      <c r="Z175" s="138"/>
      <c r="AA175" s="138"/>
      <c r="AB175" s="118"/>
      <c r="AC175" s="118"/>
      <c r="AD175" s="138"/>
      <c r="AE175" s="137"/>
      <c r="AG175" s="62"/>
      <c r="AH175" s="158"/>
      <c r="AI175" s="159"/>
      <c r="AJ175" s="158"/>
      <c r="AK175" s="158"/>
      <c r="AL175" s="158"/>
      <c r="AM175" s="158"/>
      <c r="AN175" s="158"/>
      <c r="AO175" s="158"/>
      <c r="AP175" s="158"/>
      <c r="AQ175" s="158"/>
      <c r="AR175" s="160"/>
      <c r="AS175" s="160"/>
      <c r="AT175" s="158"/>
      <c r="AU175" s="158"/>
      <c r="AV175" s="149"/>
    </row>
    <row r="176" spans="1:48">
      <c r="A176" s="21" t="s">
        <v>75</v>
      </c>
      <c r="B176" s="139"/>
      <c r="C176" s="150"/>
      <c r="D176" s="138"/>
      <c r="E176" s="138"/>
      <c r="F176" s="138"/>
      <c r="G176" s="138"/>
      <c r="H176" s="138"/>
      <c r="I176" s="138"/>
      <c r="J176" s="138"/>
      <c r="K176" s="138"/>
      <c r="L176" s="118"/>
      <c r="M176" s="118"/>
      <c r="N176" s="138"/>
      <c r="O176" s="137"/>
      <c r="Q176" s="21" t="s">
        <v>75</v>
      </c>
      <c r="R176" s="139"/>
      <c r="S176" s="150"/>
      <c r="T176" s="138"/>
      <c r="U176" s="138"/>
      <c r="V176" s="138"/>
      <c r="W176" s="138"/>
      <c r="X176" s="138"/>
      <c r="Y176" s="138"/>
      <c r="Z176" s="138"/>
      <c r="AA176" s="138"/>
      <c r="AB176" s="118"/>
      <c r="AC176" s="118"/>
      <c r="AD176" s="138"/>
      <c r="AE176" s="137"/>
      <c r="AG176" s="62"/>
      <c r="AH176" s="158"/>
      <c r="AI176" s="159"/>
      <c r="AJ176" s="158"/>
      <c r="AK176" s="158"/>
      <c r="AL176" s="158"/>
      <c r="AM176" s="158"/>
      <c r="AN176" s="158"/>
      <c r="AO176" s="158"/>
      <c r="AP176" s="158"/>
      <c r="AQ176" s="158"/>
      <c r="AR176" s="160"/>
      <c r="AS176" s="160"/>
      <c r="AT176" s="158"/>
      <c r="AU176" s="158"/>
      <c r="AV176" s="149"/>
    </row>
    <row r="177" spans="1:48">
      <c r="A177" s="21" t="s">
        <v>76</v>
      </c>
      <c r="B177" s="139"/>
      <c r="C177" s="150"/>
      <c r="D177" s="138"/>
      <c r="E177" s="138"/>
      <c r="F177" s="138"/>
      <c r="G177" s="138"/>
      <c r="H177" s="138"/>
      <c r="I177" s="138"/>
      <c r="J177" s="138"/>
      <c r="K177" s="138"/>
      <c r="L177" s="118"/>
      <c r="M177" s="118"/>
      <c r="N177" s="138"/>
      <c r="O177" s="137"/>
      <c r="Q177" s="21" t="s">
        <v>76</v>
      </c>
      <c r="R177" s="139"/>
      <c r="S177" s="150"/>
      <c r="T177" s="138"/>
      <c r="U177" s="138"/>
      <c r="V177" s="138"/>
      <c r="W177" s="138"/>
      <c r="X177" s="138"/>
      <c r="Y177" s="138"/>
      <c r="Z177" s="138"/>
      <c r="AA177" s="138"/>
      <c r="AB177" s="118"/>
      <c r="AC177" s="118"/>
      <c r="AD177" s="138"/>
      <c r="AE177" s="137"/>
      <c r="AG177" s="62"/>
      <c r="AH177" s="158"/>
      <c r="AI177" s="159"/>
      <c r="AJ177" s="158"/>
      <c r="AK177" s="158"/>
      <c r="AL177" s="158"/>
      <c r="AM177" s="158"/>
      <c r="AN177" s="158"/>
      <c r="AO177" s="158"/>
      <c r="AP177" s="158"/>
      <c r="AQ177" s="158"/>
      <c r="AR177" s="160"/>
      <c r="AS177" s="160"/>
      <c r="AT177" s="158"/>
      <c r="AU177" s="158"/>
      <c r="AV177" s="149"/>
    </row>
    <row r="178" spans="1:48">
      <c r="A178" s="21" t="s">
        <v>77</v>
      </c>
      <c r="B178" s="139"/>
      <c r="C178" s="150"/>
      <c r="D178" s="138"/>
      <c r="E178" s="138"/>
      <c r="F178" s="138"/>
      <c r="G178" s="138"/>
      <c r="H178" s="138"/>
      <c r="I178" s="138"/>
      <c r="J178" s="138"/>
      <c r="K178" s="138"/>
      <c r="L178" s="118"/>
      <c r="M178" s="118"/>
      <c r="N178" s="138"/>
      <c r="O178" s="137"/>
      <c r="Q178" s="21" t="s">
        <v>77</v>
      </c>
      <c r="R178" s="139"/>
      <c r="S178" s="150"/>
      <c r="T178" s="138"/>
      <c r="U178" s="138"/>
      <c r="V178" s="138"/>
      <c r="W178" s="138"/>
      <c r="X178" s="138"/>
      <c r="Y178" s="138"/>
      <c r="Z178" s="138"/>
      <c r="AA178" s="138"/>
      <c r="AB178" s="118"/>
      <c r="AC178" s="118"/>
      <c r="AD178" s="138"/>
      <c r="AE178" s="137"/>
      <c r="AG178" s="62"/>
      <c r="AH178" s="158"/>
      <c r="AI178" s="159"/>
      <c r="AJ178" s="158"/>
      <c r="AK178" s="158"/>
      <c r="AL178" s="158"/>
      <c r="AM178" s="158"/>
      <c r="AN178" s="158"/>
      <c r="AO178" s="158"/>
      <c r="AP178" s="158"/>
      <c r="AQ178" s="158"/>
      <c r="AR178" s="160"/>
      <c r="AS178" s="160"/>
      <c r="AT178" s="158"/>
      <c r="AU178" s="158"/>
      <c r="AV178" s="149"/>
    </row>
    <row r="179" spans="1:48">
      <c r="A179" s="21" t="s">
        <v>78</v>
      </c>
      <c r="B179" s="139"/>
      <c r="C179" s="150"/>
      <c r="D179" s="138"/>
      <c r="E179" s="138"/>
      <c r="F179" s="138"/>
      <c r="G179" s="138"/>
      <c r="H179" s="138"/>
      <c r="I179" s="138"/>
      <c r="J179" s="138"/>
      <c r="K179" s="138"/>
      <c r="L179" s="118"/>
      <c r="M179" s="118"/>
      <c r="N179" s="138"/>
      <c r="O179" s="137"/>
      <c r="Q179" s="21" t="s">
        <v>78</v>
      </c>
      <c r="R179" s="139"/>
      <c r="S179" s="150"/>
      <c r="T179" s="138"/>
      <c r="U179" s="138"/>
      <c r="V179" s="138"/>
      <c r="W179" s="138"/>
      <c r="X179" s="138"/>
      <c r="Y179" s="138"/>
      <c r="Z179" s="138"/>
      <c r="AA179" s="138"/>
      <c r="AB179" s="118"/>
      <c r="AC179" s="118"/>
      <c r="AD179" s="138"/>
      <c r="AE179" s="137"/>
      <c r="AG179" s="62"/>
      <c r="AH179" s="158"/>
      <c r="AI179" s="159"/>
      <c r="AJ179" s="158"/>
      <c r="AK179" s="158"/>
      <c r="AL179" s="158"/>
      <c r="AM179" s="158"/>
      <c r="AN179" s="158"/>
      <c r="AO179" s="158"/>
      <c r="AP179" s="158"/>
      <c r="AQ179" s="158"/>
      <c r="AR179" s="160"/>
      <c r="AS179" s="160"/>
      <c r="AT179" s="158"/>
      <c r="AU179" s="158"/>
      <c r="AV179" s="149"/>
    </row>
    <row r="180" spans="1:48" ht="11.25" thickBot="1">
      <c r="A180" s="21" t="s">
        <v>58</v>
      </c>
      <c r="B180" s="139"/>
      <c r="C180" s="150"/>
      <c r="D180" s="138"/>
      <c r="E180" s="138"/>
      <c r="F180" s="138"/>
      <c r="G180" s="138"/>
      <c r="H180" s="138"/>
      <c r="I180" s="138"/>
      <c r="J180" s="138"/>
      <c r="K180" s="138"/>
      <c r="L180" s="118"/>
      <c r="M180" s="118"/>
      <c r="N180" s="138"/>
      <c r="O180" s="137"/>
      <c r="Q180" s="21" t="s">
        <v>58</v>
      </c>
      <c r="R180" s="139"/>
      <c r="S180" s="150"/>
      <c r="T180" s="138"/>
      <c r="U180" s="138"/>
      <c r="V180" s="138"/>
      <c r="W180" s="138"/>
      <c r="X180" s="138"/>
      <c r="Y180" s="138"/>
      <c r="Z180" s="138"/>
      <c r="AA180" s="138"/>
      <c r="AB180" s="118"/>
      <c r="AC180" s="118"/>
      <c r="AD180" s="138"/>
      <c r="AE180" s="137"/>
      <c r="AG180" s="62"/>
      <c r="AH180" s="158"/>
      <c r="AI180" s="159"/>
      <c r="AJ180" s="158"/>
      <c r="AK180" s="158"/>
      <c r="AL180" s="158"/>
      <c r="AM180" s="158"/>
      <c r="AN180" s="158"/>
      <c r="AO180" s="158"/>
      <c r="AP180" s="158"/>
      <c r="AQ180" s="158"/>
      <c r="AR180" s="160"/>
      <c r="AS180" s="160"/>
      <c r="AT180" s="158"/>
      <c r="AU180" s="158"/>
      <c r="AV180" s="149"/>
    </row>
    <row r="181" spans="1:48" ht="11.25" thickBot="1">
      <c r="A181" s="23" t="s">
        <v>19</v>
      </c>
      <c r="B181" s="28">
        <f>SUM(B169:B180)</f>
        <v>0</v>
      </c>
      <c r="C181" s="208">
        <f t="shared" ref="C181:O181" si="50">SUM(C169:C180)</f>
        <v>0</v>
      </c>
      <c r="D181" s="29">
        <f t="shared" si="50"/>
        <v>0</v>
      </c>
      <c r="E181" s="29">
        <f t="shared" si="50"/>
        <v>0</v>
      </c>
      <c r="F181" s="29">
        <f t="shared" si="50"/>
        <v>0</v>
      </c>
      <c r="G181" s="29">
        <f t="shared" si="50"/>
        <v>0</v>
      </c>
      <c r="H181" s="29">
        <f t="shared" si="50"/>
        <v>0</v>
      </c>
      <c r="I181" s="29">
        <f t="shared" si="50"/>
        <v>0</v>
      </c>
      <c r="J181" s="29">
        <f t="shared" si="50"/>
        <v>0</v>
      </c>
      <c r="K181" s="29">
        <f t="shared" si="50"/>
        <v>0</v>
      </c>
      <c r="L181" s="176" t="e">
        <f>SUMPRODUCT(L169:L180,B169:B180)/B181</f>
        <v>#DIV/0!</v>
      </c>
      <c r="M181" s="176" t="e">
        <f>SUMPRODUCT(M169:M180,B169:B180)/B181</f>
        <v>#DIV/0!</v>
      </c>
      <c r="N181" s="26">
        <f t="shared" si="50"/>
        <v>0</v>
      </c>
      <c r="O181" s="26">
        <f t="shared" si="50"/>
        <v>0</v>
      </c>
      <c r="Q181" s="23" t="s">
        <v>19</v>
      </c>
      <c r="R181" s="28">
        <f>SUM(R169:R180)</f>
        <v>0</v>
      </c>
      <c r="S181" s="208">
        <f t="shared" ref="S181" si="51">SUM(S169:S180)</f>
        <v>0</v>
      </c>
      <c r="T181" s="29">
        <f t="shared" ref="T181" si="52">SUM(T169:T180)</f>
        <v>0</v>
      </c>
      <c r="U181" s="29">
        <f t="shared" ref="U181" si="53">SUM(U169:U180)</f>
        <v>0</v>
      </c>
      <c r="V181" s="29">
        <f t="shared" ref="V181" si="54">SUM(V169:V180)</f>
        <v>0</v>
      </c>
      <c r="W181" s="29">
        <f t="shared" ref="W181" si="55">SUM(W169:W180)</f>
        <v>0</v>
      </c>
      <c r="X181" s="29">
        <f t="shared" ref="X181" si="56">SUM(X169:X180)</f>
        <v>0</v>
      </c>
      <c r="Y181" s="29">
        <f t="shared" ref="Y181" si="57">SUM(Y169:Y180)</f>
        <v>0</v>
      </c>
      <c r="Z181" s="29">
        <f t="shared" ref="Z181" si="58">SUM(Z169:Z180)</f>
        <v>0</v>
      </c>
      <c r="AA181" s="29">
        <f t="shared" ref="AA181" si="59">SUM(AA169:AA180)</f>
        <v>0</v>
      </c>
      <c r="AB181" s="176" t="e">
        <f>SUMPRODUCT(AB169:AB180,R169:R180)/R181</f>
        <v>#DIV/0!</v>
      </c>
      <c r="AC181" s="176" t="e">
        <f>SUMPRODUCT(AC169:AC180,R169:R180)/R181</f>
        <v>#DIV/0!</v>
      </c>
      <c r="AD181" s="26">
        <f t="shared" ref="AD181" si="60">SUM(AD169:AD180)</f>
        <v>0</v>
      </c>
      <c r="AE181" s="26">
        <f t="shared" ref="AE181" si="61">SUM(AE169:AE180)</f>
        <v>0</v>
      </c>
      <c r="AG181" s="62"/>
      <c r="AH181" s="148"/>
      <c r="AI181" s="161"/>
      <c r="AJ181" s="148"/>
      <c r="AK181" s="148"/>
      <c r="AL181" s="148"/>
      <c r="AM181" s="148"/>
      <c r="AN181" s="148"/>
      <c r="AO181" s="148"/>
      <c r="AP181" s="148"/>
      <c r="AQ181" s="148"/>
      <c r="AR181" s="148"/>
      <c r="AS181" s="148"/>
      <c r="AT181" s="148"/>
      <c r="AU181" s="148"/>
      <c r="AV181" s="149"/>
    </row>
    <row r="182" spans="1:48">
      <c r="A182" s="8"/>
      <c r="AG182" s="149"/>
      <c r="AH182" s="149"/>
      <c r="AI182" s="149"/>
      <c r="AJ182" s="149"/>
      <c r="AK182" s="149"/>
      <c r="AL182" s="149"/>
      <c r="AM182" s="149"/>
      <c r="AN182" s="149"/>
      <c r="AO182" s="149"/>
      <c r="AP182" s="149"/>
      <c r="AQ182" s="149"/>
      <c r="AR182" s="149"/>
      <c r="AS182" s="149"/>
      <c r="AT182" s="149"/>
      <c r="AU182" s="149"/>
      <c r="AV182" s="149"/>
    </row>
    <row r="183" spans="1:48">
      <c r="AG183" s="149"/>
      <c r="AH183" s="149"/>
      <c r="AI183" s="149"/>
      <c r="AJ183" s="149"/>
      <c r="AK183" s="149"/>
      <c r="AL183" s="149"/>
      <c r="AM183" s="149"/>
      <c r="AN183" s="149"/>
      <c r="AO183" s="149"/>
      <c r="AP183" s="149"/>
      <c r="AQ183" s="149"/>
      <c r="AR183" s="149"/>
      <c r="AS183" s="149"/>
      <c r="AT183" s="149"/>
      <c r="AU183" s="149"/>
      <c r="AV183" s="149"/>
    </row>
    <row r="184" spans="1:48" ht="15">
      <c r="A184" s="56"/>
      <c r="Q184" s="56"/>
      <c r="AG184" s="59"/>
      <c r="AH184" s="149"/>
      <c r="AI184" s="149"/>
      <c r="AJ184" s="149"/>
      <c r="AK184" s="149"/>
      <c r="AL184" s="149"/>
      <c r="AM184" s="149"/>
      <c r="AN184" s="149"/>
      <c r="AO184" s="149"/>
      <c r="AP184" s="149"/>
      <c r="AQ184" s="149"/>
      <c r="AR184" s="149"/>
      <c r="AS184" s="149"/>
      <c r="AT184" s="149"/>
      <c r="AU184" s="149"/>
      <c r="AV184" s="149"/>
    </row>
    <row r="185" spans="1:48" ht="12.75">
      <c r="A185" s="82" t="s">
        <v>138</v>
      </c>
      <c r="Q185" s="82" t="s">
        <v>126</v>
      </c>
      <c r="AG185" s="157"/>
      <c r="AH185" s="149"/>
      <c r="AI185" s="149"/>
      <c r="AJ185" s="149"/>
      <c r="AK185" s="149"/>
      <c r="AL185" s="149"/>
      <c r="AM185" s="149"/>
      <c r="AN185" s="149"/>
      <c r="AO185" s="149"/>
      <c r="AP185" s="149"/>
      <c r="AQ185" s="149"/>
      <c r="AR185" s="149"/>
      <c r="AS185" s="149"/>
      <c r="AT185" s="149"/>
      <c r="AU185" s="149"/>
      <c r="AV185" s="149"/>
    </row>
    <row r="186" spans="1:48" ht="11.25" thickBot="1">
      <c r="Q186" s="6"/>
      <c r="AG186" s="61"/>
      <c r="AH186" s="149"/>
      <c r="AI186" s="149"/>
      <c r="AJ186" s="149"/>
      <c r="AK186" s="149"/>
      <c r="AL186" s="149"/>
      <c r="AM186" s="149"/>
      <c r="AN186" s="149"/>
      <c r="AO186" s="149"/>
      <c r="AP186" s="149"/>
      <c r="AQ186" s="149"/>
      <c r="AR186" s="149"/>
      <c r="AS186" s="149"/>
      <c r="AT186" s="149"/>
      <c r="AU186" s="149"/>
      <c r="AV186" s="149"/>
    </row>
    <row r="187" spans="1:48" ht="33" customHeight="1">
      <c r="B187" s="228" t="s">
        <v>52</v>
      </c>
      <c r="C187" s="220" t="s">
        <v>53</v>
      </c>
      <c r="D187" s="230" t="s">
        <v>91</v>
      </c>
      <c r="E187" s="231"/>
      <c r="F187" s="232"/>
      <c r="G187" s="222" t="s">
        <v>96</v>
      </c>
      <c r="H187" s="223"/>
      <c r="I187" s="222" t="s">
        <v>99</v>
      </c>
      <c r="J187" s="223"/>
      <c r="K187" s="220" t="s">
        <v>90</v>
      </c>
      <c r="L187" s="220" t="s">
        <v>117</v>
      </c>
      <c r="M187" s="224" t="s">
        <v>89</v>
      </c>
      <c r="N187" s="224" t="s">
        <v>87</v>
      </c>
      <c r="O187" s="226" t="s">
        <v>88</v>
      </c>
      <c r="Q187" s="6"/>
      <c r="R187" s="228" t="s">
        <v>52</v>
      </c>
      <c r="S187" s="220" t="s">
        <v>53</v>
      </c>
      <c r="T187" s="230" t="s">
        <v>91</v>
      </c>
      <c r="U187" s="231"/>
      <c r="V187" s="232"/>
      <c r="W187" s="222" t="s">
        <v>96</v>
      </c>
      <c r="X187" s="223"/>
      <c r="Y187" s="222" t="s">
        <v>99</v>
      </c>
      <c r="Z187" s="223"/>
      <c r="AA187" s="220" t="s">
        <v>90</v>
      </c>
      <c r="AB187" s="220" t="s">
        <v>117</v>
      </c>
      <c r="AC187" s="224" t="s">
        <v>89</v>
      </c>
      <c r="AD187" s="224" t="s">
        <v>87</v>
      </c>
      <c r="AE187" s="226" t="s">
        <v>88</v>
      </c>
      <c r="AG187" s="61"/>
      <c r="AH187" s="218"/>
      <c r="AI187" s="218"/>
      <c r="AJ187" s="219"/>
      <c r="AK187" s="219"/>
      <c r="AL187" s="219"/>
      <c r="AM187" s="218"/>
      <c r="AN187" s="218"/>
      <c r="AO187" s="218"/>
      <c r="AP187" s="218"/>
      <c r="AQ187" s="218"/>
      <c r="AR187" s="218"/>
      <c r="AS187" s="219"/>
      <c r="AT187" s="219"/>
      <c r="AU187" s="219"/>
      <c r="AV187" s="149"/>
    </row>
    <row r="188" spans="1:48" ht="11.25" thickBot="1">
      <c r="B188" s="229"/>
      <c r="C188" s="221"/>
      <c r="D188" s="155" t="s">
        <v>204</v>
      </c>
      <c r="E188" s="155" t="s">
        <v>205</v>
      </c>
      <c r="F188" s="155" t="s">
        <v>206</v>
      </c>
      <c r="G188" s="46" t="s">
        <v>54</v>
      </c>
      <c r="H188" s="46" t="s">
        <v>57</v>
      </c>
      <c r="I188" s="46" t="s">
        <v>54</v>
      </c>
      <c r="J188" s="46" t="s">
        <v>57</v>
      </c>
      <c r="K188" s="221"/>
      <c r="L188" s="221"/>
      <c r="M188" s="225"/>
      <c r="N188" s="225"/>
      <c r="O188" s="227"/>
      <c r="Q188" s="6"/>
      <c r="R188" s="229"/>
      <c r="S188" s="221"/>
      <c r="T188" s="155" t="s">
        <v>204</v>
      </c>
      <c r="U188" s="155" t="s">
        <v>205</v>
      </c>
      <c r="V188" s="155" t="s">
        <v>206</v>
      </c>
      <c r="W188" s="46" t="s">
        <v>54</v>
      </c>
      <c r="X188" s="46" t="s">
        <v>57</v>
      </c>
      <c r="Y188" s="46" t="s">
        <v>54</v>
      </c>
      <c r="Z188" s="46" t="s">
        <v>57</v>
      </c>
      <c r="AA188" s="221"/>
      <c r="AB188" s="221"/>
      <c r="AC188" s="225"/>
      <c r="AD188" s="225"/>
      <c r="AE188" s="227"/>
      <c r="AG188" s="61"/>
      <c r="AH188" s="218"/>
      <c r="AI188" s="218"/>
      <c r="AJ188" s="162"/>
      <c r="AK188" s="162"/>
      <c r="AL188" s="162"/>
      <c r="AM188" s="162"/>
      <c r="AN188" s="162"/>
      <c r="AO188" s="162"/>
      <c r="AP188" s="162"/>
      <c r="AQ188" s="218"/>
      <c r="AR188" s="218"/>
      <c r="AS188" s="219"/>
      <c r="AT188" s="219"/>
      <c r="AU188" s="219"/>
      <c r="AV188" s="149"/>
    </row>
    <row r="189" spans="1:48">
      <c r="A189" s="20" t="s">
        <v>180</v>
      </c>
      <c r="B189" s="139"/>
      <c r="C189" s="150"/>
      <c r="D189" s="138"/>
      <c r="E189" s="138"/>
      <c r="F189" s="138"/>
      <c r="G189" s="138"/>
      <c r="H189" s="138"/>
      <c r="I189" s="138"/>
      <c r="J189" s="138"/>
      <c r="K189" s="138"/>
      <c r="L189" s="118"/>
      <c r="M189" s="118"/>
      <c r="N189" s="138"/>
      <c r="O189" s="137"/>
      <c r="Q189" s="20" t="s">
        <v>180</v>
      </c>
      <c r="R189" s="139"/>
      <c r="S189" s="150"/>
      <c r="T189" s="138"/>
      <c r="U189" s="138"/>
      <c r="V189" s="138"/>
      <c r="W189" s="138"/>
      <c r="X189" s="138"/>
      <c r="Y189" s="138"/>
      <c r="Z189" s="138"/>
      <c r="AA189" s="138"/>
      <c r="AB189" s="118"/>
      <c r="AC189" s="118"/>
      <c r="AD189" s="138"/>
      <c r="AE189" s="137"/>
      <c r="AG189" s="62"/>
      <c r="AH189" s="158"/>
      <c r="AI189" s="159"/>
      <c r="AJ189" s="158"/>
      <c r="AK189" s="158"/>
      <c r="AL189" s="158"/>
      <c r="AM189" s="158"/>
      <c r="AN189" s="158"/>
      <c r="AO189" s="158"/>
      <c r="AP189" s="158"/>
      <c r="AQ189" s="158"/>
      <c r="AR189" s="160"/>
      <c r="AS189" s="160"/>
      <c r="AT189" s="158"/>
      <c r="AU189" s="158"/>
      <c r="AV189" s="149"/>
    </row>
    <row r="190" spans="1:48">
      <c r="A190" s="21" t="s">
        <v>179</v>
      </c>
      <c r="B190" s="139"/>
      <c r="C190" s="150"/>
      <c r="D190" s="138"/>
      <c r="E190" s="138"/>
      <c r="F190" s="138"/>
      <c r="G190" s="138"/>
      <c r="H190" s="138"/>
      <c r="I190" s="138"/>
      <c r="J190" s="138"/>
      <c r="K190" s="138"/>
      <c r="L190" s="118"/>
      <c r="M190" s="118"/>
      <c r="N190" s="138"/>
      <c r="O190" s="137"/>
      <c r="Q190" s="21" t="s">
        <v>179</v>
      </c>
      <c r="R190" s="139"/>
      <c r="S190" s="150"/>
      <c r="T190" s="138"/>
      <c r="U190" s="138"/>
      <c r="V190" s="138"/>
      <c r="W190" s="138"/>
      <c r="X190" s="138"/>
      <c r="Y190" s="138"/>
      <c r="Z190" s="138"/>
      <c r="AA190" s="138"/>
      <c r="AB190" s="118"/>
      <c r="AC190" s="118"/>
      <c r="AD190" s="138"/>
      <c r="AE190" s="137"/>
      <c r="AG190" s="62"/>
      <c r="AH190" s="158"/>
      <c r="AI190" s="159"/>
      <c r="AJ190" s="158"/>
      <c r="AK190" s="158"/>
      <c r="AL190" s="158"/>
      <c r="AM190" s="158"/>
      <c r="AN190" s="158"/>
      <c r="AO190" s="158"/>
      <c r="AP190" s="158"/>
      <c r="AQ190" s="158"/>
      <c r="AR190" s="160"/>
      <c r="AS190" s="160"/>
      <c r="AT190" s="158"/>
      <c r="AU190" s="158"/>
      <c r="AV190" s="149"/>
    </row>
    <row r="191" spans="1:48">
      <c r="A191" s="21" t="s">
        <v>170</v>
      </c>
      <c r="B191" s="139"/>
      <c r="C191" s="150"/>
      <c r="D191" s="138"/>
      <c r="E191" s="138"/>
      <c r="F191" s="138"/>
      <c r="G191" s="138"/>
      <c r="H191" s="138"/>
      <c r="I191" s="138"/>
      <c r="J191" s="138"/>
      <c r="K191" s="138"/>
      <c r="L191" s="118"/>
      <c r="M191" s="118"/>
      <c r="N191" s="138"/>
      <c r="O191" s="137"/>
      <c r="Q191" s="21" t="s">
        <v>170</v>
      </c>
      <c r="R191" s="139"/>
      <c r="S191" s="150"/>
      <c r="T191" s="138"/>
      <c r="U191" s="138"/>
      <c r="V191" s="138"/>
      <c r="W191" s="138"/>
      <c r="X191" s="138"/>
      <c r="Y191" s="138"/>
      <c r="Z191" s="138"/>
      <c r="AA191" s="138"/>
      <c r="AB191" s="118"/>
      <c r="AC191" s="118"/>
      <c r="AD191" s="138"/>
      <c r="AE191" s="137"/>
      <c r="AG191" s="62"/>
      <c r="AH191" s="158"/>
      <c r="AI191" s="159"/>
      <c r="AJ191" s="158"/>
      <c r="AK191" s="158"/>
      <c r="AL191" s="158"/>
      <c r="AM191" s="158"/>
      <c r="AN191" s="158"/>
      <c r="AO191" s="158"/>
      <c r="AP191" s="158"/>
      <c r="AQ191" s="158"/>
      <c r="AR191" s="160"/>
      <c r="AS191" s="160"/>
      <c r="AT191" s="158"/>
      <c r="AU191" s="158"/>
      <c r="AV191" s="149"/>
    </row>
    <row r="192" spans="1:48">
      <c r="A192" s="21" t="s">
        <v>171</v>
      </c>
      <c r="B192" s="139"/>
      <c r="C192" s="150"/>
      <c r="D192" s="138"/>
      <c r="E192" s="138"/>
      <c r="F192" s="138"/>
      <c r="G192" s="138"/>
      <c r="H192" s="138"/>
      <c r="I192" s="138"/>
      <c r="J192" s="138"/>
      <c r="K192" s="138"/>
      <c r="L192" s="118"/>
      <c r="M192" s="118"/>
      <c r="N192" s="138"/>
      <c r="O192" s="137"/>
      <c r="Q192" s="21" t="s">
        <v>171</v>
      </c>
      <c r="R192" s="139"/>
      <c r="S192" s="150"/>
      <c r="T192" s="138"/>
      <c r="U192" s="138"/>
      <c r="V192" s="138"/>
      <c r="W192" s="138"/>
      <c r="X192" s="138"/>
      <c r="Y192" s="138"/>
      <c r="Z192" s="138"/>
      <c r="AA192" s="138"/>
      <c r="AB192" s="118"/>
      <c r="AC192" s="118"/>
      <c r="AD192" s="138"/>
      <c r="AE192" s="137"/>
      <c r="AG192" s="62"/>
      <c r="AH192" s="158"/>
      <c r="AI192" s="159"/>
      <c r="AJ192" s="158"/>
      <c r="AK192" s="158"/>
      <c r="AL192" s="158"/>
      <c r="AM192" s="158"/>
      <c r="AN192" s="158"/>
      <c r="AO192" s="158"/>
      <c r="AP192" s="158"/>
      <c r="AQ192" s="158"/>
      <c r="AR192" s="160"/>
      <c r="AS192" s="160"/>
      <c r="AT192" s="158"/>
      <c r="AU192" s="158"/>
      <c r="AV192" s="149"/>
    </row>
    <row r="193" spans="1:48">
      <c r="A193" s="21" t="s">
        <v>172</v>
      </c>
      <c r="B193" s="139"/>
      <c r="C193" s="150"/>
      <c r="D193" s="138"/>
      <c r="E193" s="138"/>
      <c r="F193" s="138"/>
      <c r="G193" s="138"/>
      <c r="H193" s="138"/>
      <c r="I193" s="138"/>
      <c r="J193" s="138"/>
      <c r="K193" s="138"/>
      <c r="L193" s="118"/>
      <c r="M193" s="118"/>
      <c r="N193" s="138"/>
      <c r="O193" s="137"/>
      <c r="Q193" s="21" t="s">
        <v>172</v>
      </c>
      <c r="R193" s="139"/>
      <c r="S193" s="150"/>
      <c r="T193" s="138"/>
      <c r="U193" s="138"/>
      <c r="V193" s="138"/>
      <c r="W193" s="138"/>
      <c r="X193" s="138"/>
      <c r="Y193" s="138"/>
      <c r="Z193" s="138"/>
      <c r="AA193" s="138"/>
      <c r="AB193" s="118"/>
      <c r="AC193" s="118"/>
      <c r="AD193" s="138"/>
      <c r="AE193" s="137"/>
      <c r="AG193" s="62"/>
      <c r="AH193" s="158"/>
      <c r="AI193" s="159"/>
      <c r="AJ193" s="158"/>
      <c r="AK193" s="158"/>
      <c r="AL193" s="158"/>
      <c r="AM193" s="158"/>
      <c r="AN193" s="158"/>
      <c r="AO193" s="158"/>
      <c r="AP193" s="158"/>
      <c r="AQ193" s="158"/>
      <c r="AR193" s="160"/>
      <c r="AS193" s="160"/>
      <c r="AT193" s="158"/>
      <c r="AU193" s="158"/>
      <c r="AV193" s="149"/>
    </row>
    <row r="194" spans="1:48">
      <c r="A194" s="21" t="s">
        <v>173</v>
      </c>
      <c r="B194" s="139"/>
      <c r="C194" s="150"/>
      <c r="D194" s="138"/>
      <c r="E194" s="138"/>
      <c r="F194" s="138"/>
      <c r="G194" s="138"/>
      <c r="H194" s="138"/>
      <c r="I194" s="138"/>
      <c r="J194" s="138"/>
      <c r="K194" s="138"/>
      <c r="L194" s="118"/>
      <c r="M194" s="118"/>
      <c r="N194" s="138"/>
      <c r="O194" s="137"/>
      <c r="Q194" s="21" t="s">
        <v>173</v>
      </c>
      <c r="R194" s="139"/>
      <c r="S194" s="150"/>
      <c r="T194" s="138"/>
      <c r="U194" s="138"/>
      <c r="V194" s="138"/>
      <c r="W194" s="138"/>
      <c r="X194" s="138"/>
      <c r="Y194" s="138"/>
      <c r="Z194" s="138"/>
      <c r="AA194" s="138"/>
      <c r="AB194" s="118"/>
      <c r="AC194" s="118"/>
      <c r="AD194" s="138"/>
      <c r="AE194" s="137"/>
      <c r="AG194" s="62"/>
      <c r="AH194" s="158"/>
      <c r="AI194" s="159"/>
      <c r="AJ194" s="158"/>
      <c r="AK194" s="158"/>
      <c r="AL194" s="158"/>
      <c r="AM194" s="158"/>
      <c r="AN194" s="158"/>
      <c r="AO194" s="158"/>
      <c r="AP194" s="158"/>
      <c r="AQ194" s="158"/>
      <c r="AR194" s="160"/>
      <c r="AS194" s="160"/>
      <c r="AT194" s="158"/>
      <c r="AU194" s="158"/>
      <c r="AV194" s="149"/>
    </row>
    <row r="195" spans="1:48">
      <c r="A195" s="21" t="s">
        <v>174</v>
      </c>
      <c r="B195" s="139"/>
      <c r="C195" s="150"/>
      <c r="D195" s="138"/>
      <c r="E195" s="138"/>
      <c r="F195" s="138"/>
      <c r="G195" s="138"/>
      <c r="H195" s="138"/>
      <c r="I195" s="138"/>
      <c r="J195" s="138"/>
      <c r="K195" s="138"/>
      <c r="L195" s="118"/>
      <c r="M195" s="118"/>
      <c r="N195" s="138"/>
      <c r="O195" s="137"/>
      <c r="Q195" s="21" t="s">
        <v>174</v>
      </c>
      <c r="R195" s="139"/>
      <c r="S195" s="150"/>
      <c r="T195" s="138"/>
      <c r="U195" s="138"/>
      <c r="V195" s="138"/>
      <c r="W195" s="138"/>
      <c r="X195" s="138"/>
      <c r="Y195" s="138"/>
      <c r="Z195" s="138"/>
      <c r="AA195" s="138"/>
      <c r="AB195" s="118"/>
      <c r="AC195" s="118"/>
      <c r="AD195" s="138"/>
      <c r="AE195" s="137"/>
      <c r="AG195" s="62"/>
      <c r="AH195" s="158"/>
      <c r="AI195" s="159"/>
      <c r="AJ195" s="158"/>
      <c r="AK195" s="158"/>
      <c r="AL195" s="158"/>
      <c r="AM195" s="158"/>
      <c r="AN195" s="158"/>
      <c r="AO195" s="158"/>
      <c r="AP195" s="158"/>
      <c r="AQ195" s="158"/>
      <c r="AR195" s="160"/>
      <c r="AS195" s="160"/>
      <c r="AT195" s="158"/>
      <c r="AU195" s="158"/>
      <c r="AV195" s="149"/>
    </row>
    <row r="196" spans="1:48">
      <c r="A196" s="21" t="s">
        <v>175</v>
      </c>
      <c r="B196" s="139"/>
      <c r="C196" s="150"/>
      <c r="D196" s="138"/>
      <c r="E196" s="138"/>
      <c r="F196" s="138"/>
      <c r="G196" s="138"/>
      <c r="H196" s="138"/>
      <c r="I196" s="138"/>
      <c r="J196" s="138"/>
      <c r="K196" s="138"/>
      <c r="L196" s="118"/>
      <c r="M196" s="118"/>
      <c r="N196" s="138"/>
      <c r="O196" s="137"/>
      <c r="Q196" s="21" t="s">
        <v>175</v>
      </c>
      <c r="R196" s="139"/>
      <c r="S196" s="150"/>
      <c r="T196" s="138"/>
      <c r="U196" s="138"/>
      <c r="V196" s="138"/>
      <c r="W196" s="138"/>
      <c r="X196" s="138"/>
      <c r="Y196" s="138"/>
      <c r="Z196" s="138"/>
      <c r="AA196" s="138"/>
      <c r="AB196" s="118"/>
      <c r="AC196" s="118"/>
      <c r="AD196" s="138"/>
      <c r="AE196" s="137"/>
      <c r="AG196" s="62"/>
      <c r="AH196" s="158"/>
      <c r="AI196" s="159"/>
      <c r="AJ196" s="158"/>
      <c r="AK196" s="158"/>
      <c r="AL196" s="158"/>
      <c r="AM196" s="158"/>
      <c r="AN196" s="158"/>
      <c r="AO196" s="158"/>
      <c r="AP196" s="158"/>
      <c r="AQ196" s="158"/>
      <c r="AR196" s="160"/>
      <c r="AS196" s="160"/>
      <c r="AT196" s="158"/>
      <c r="AU196" s="158"/>
      <c r="AV196" s="149"/>
    </row>
    <row r="197" spans="1:48">
      <c r="A197" s="21" t="s">
        <v>176</v>
      </c>
      <c r="B197" s="139"/>
      <c r="C197" s="150"/>
      <c r="D197" s="138"/>
      <c r="E197" s="138"/>
      <c r="F197" s="138"/>
      <c r="G197" s="138"/>
      <c r="H197" s="138"/>
      <c r="I197" s="138"/>
      <c r="J197" s="138"/>
      <c r="K197" s="138"/>
      <c r="L197" s="118"/>
      <c r="M197" s="118"/>
      <c r="N197" s="138"/>
      <c r="O197" s="137"/>
      <c r="Q197" s="21" t="s">
        <v>176</v>
      </c>
      <c r="R197" s="139"/>
      <c r="S197" s="150"/>
      <c r="T197" s="138"/>
      <c r="U197" s="138"/>
      <c r="V197" s="138"/>
      <c r="W197" s="138"/>
      <c r="X197" s="138"/>
      <c r="Y197" s="138"/>
      <c r="Z197" s="138"/>
      <c r="AA197" s="138"/>
      <c r="AB197" s="118"/>
      <c r="AC197" s="118"/>
      <c r="AD197" s="138"/>
      <c r="AE197" s="137"/>
      <c r="AG197" s="62"/>
      <c r="AH197" s="158"/>
      <c r="AI197" s="159"/>
      <c r="AJ197" s="158"/>
      <c r="AK197" s="158"/>
      <c r="AL197" s="158"/>
      <c r="AM197" s="158"/>
      <c r="AN197" s="158"/>
      <c r="AO197" s="158"/>
      <c r="AP197" s="158"/>
      <c r="AQ197" s="158"/>
      <c r="AR197" s="160"/>
      <c r="AS197" s="160"/>
      <c r="AT197" s="158"/>
      <c r="AU197" s="158"/>
      <c r="AV197" s="149"/>
    </row>
    <row r="198" spans="1:48">
      <c r="A198" s="21" t="s">
        <v>177</v>
      </c>
      <c r="B198" s="139"/>
      <c r="C198" s="150"/>
      <c r="D198" s="138"/>
      <c r="E198" s="138"/>
      <c r="F198" s="138"/>
      <c r="G198" s="138"/>
      <c r="H198" s="138"/>
      <c r="I198" s="138"/>
      <c r="J198" s="138"/>
      <c r="K198" s="138"/>
      <c r="L198" s="118"/>
      <c r="M198" s="118"/>
      <c r="N198" s="138"/>
      <c r="O198" s="137"/>
      <c r="Q198" s="21" t="s">
        <v>177</v>
      </c>
      <c r="R198" s="139"/>
      <c r="S198" s="150"/>
      <c r="T198" s="138"/>
      <c r="U198" s="138"/>
      <c r="V198" s="138"/>
      <c r="W198" s="138"/>
      <c r="X198" s="138"/>
      <c r="Y198" s="138"/>
      <c r="Z198" s="138"/>
      <c r="AA198" s="138"/>
      <c r="AB198" s="118"/>
      <c r="AC198" s="118"/>
      <c r="AD198" s="138"/>
      <c r="AE198" s="137"/>
      <c r="AG198" s="62"/>
      <c r="AH198" s="158"/>
      <c r="AI198" s="159"/>
      <c r="AJ198" s="158"/>
      <c r="AK198" s="158"/>
      <c r="AL198" s="158"/>
      <c r="AM198" s="158"/>
      <c r="AN198" s="158"/>
      <c r="AO198" s="158"/>
      <c r="AP198" s="158"/>
      <c r="AQ198" s="158"/>
      <c r="AR198" s="160"/>
      <c r="AS198" s="160"/>
      <c r="AT198" s="158"/>
      <c r="AU198" s="158"/>
      <c r="AV198" s="149"/>
    </row>
    <row r="199" spans="1:48" ht="11.25" thickBot="1">
      <c r="A199" s="21" t="s">
        <v>58</v>
      </c>
      <c r="B199" s="139"/>
      <c r="C199" s="150"/>
      <c r="D199" s="138"/>
      <c r="E199" s="138"/>
      <c r="F199" s="138"/>
      <c r="G199" s="138"/>
      <c r="H199" s="138"/>
      <c r="I199" s="138"/>
      <c r="J199" s="138"/>
      <c r="K199" s="138"/>
      <c r="L199" s="118"/>
      <c r="M199" s="118"/>
      <c r="N199" s="138"/>
      <c r="O199" s="137"/>
      <c r="Q199" s="21" t="s">
        <v>58</v>
      </c>
      <c r="R199" s="139"/>
      <c r="S199" s="150"/>
      <c r="T199" s="138"/>
      <c r="U199" s="138"/>
      <c r="V199" s="138"/>
      <c r="W199" s="138"/>
      <c r="X199" s="138"/>
      <c r="Y199" s="138"/>
      <c r="Z199" s="138"/>
      <c r="AA199" s="138"/>
      <c r="AB199" s="118"/>
      <c r="AC199" s="118"/>
      <c r="AD199" s="138"/>
      <c r="AE199" s="137"/>
      <c r="AG199" s="62"/>
      <c r="AH199" s="158"/>
      <c r="AI199" s="159"/>
      <c r="AJ199" s="158"/>
      <c r="AK199" s="158"/>
      <c r="AL199" s="158"/>
      <c r="AM199" s="158"/>
      <c r="AN199" s="158"/>
      <c r="AO199" s="158"/>
      <c r="AP199" s="158"/>
      <c r="AQ199" s="158"/>
      <c r="AR199" s="160"/>
      <c r="AS199" s="160"/>
      <c r="AT199" s="158"/>
      <c r="AU199" s="158"/>
      <c r="AV199" s="149"/>
    </row>
    <row r="200" spans="1:48" ht="11.25" thickBot="1">
      <c r="A200" s="23" t="s">
        <v>19</v>
      </c>
      <c r="B200" s="28">
        <f>SUM(B189:B199)</f>
        <v>0</v>
      </c>
      <c r="C200" s="208">
        <f t="shared" ref="C200:O200" si="62">SUM(C189:C199)</f>
        <v>0</v>
      </c>
      <c r="D200" s="29">
        <f t="shared" si="62"/>
        <v>0</v>
      </c>
      <c r="E200" s="29">
        <f t="shared" si="62"/>
        <v>0</v>
      </c>
      <c r="F200" s="29">
        <f t="shared" si="62"/>
        <v>0</v>
      </c>
      <c r="G200" s="29">
        <f t="shared" si="62"/>
        <v>0</v>
      </c>
      <c r="H200" s="29">
        <f t="shared" si="62"/>
        <v>0</v>
      </c>
      <c r="I200" s="29">
        <f t="shared" si="62"/>
        <v>0</v>
      </c>
      <c r="J200" s="29">
        <f t="shared" si="62"/>
        <v>0</v>
      </c>
      <c r="K200" s="29">
        <f t="shared" si="62"/>
        <v>0</v>
      </c>
      <c r="L200" s="176" t="e">
        <f>SUMPRODUCT(L189:L199,B189:B199)/B200</f>
        <v>#DIV/0!</v>
      </c>
      <c r="M200" s="176" t="e">
        <f>SUMPRODUCT(M189:M199,C189:C199)/C200</f>
        <v>#DIV/0!</v>
      </c>
      <c r="N200" s="26">
        <f t="shared" si="62"/>
        <v>0</v>
      </c>
      <c r="O200" s="26">
        <f t="shared" si="62"/>
        <v>0</v>
      </c>
      <c r="Q200" s="23" t="s">
        <v>19</v>
      </c>
      <c r="R200" s="28">
        <f>SUM(R189:R199)</f>
        <v>0</v>
      </c>
      <c r="S200" s="208">
        <f t="shared" ref="S200" si="63">SUM(S189:S199)</f>
        <v>0</v>
      </c>
      <c r="T200" s="29">
        <f t="shared" ref="T200" si="64">SUM(T189:T199)</f>
        <v>0</v>
      </c>
      <c r="U200" s="29">
        <f t="shared" ref="U200" si="65">SUM(U189:U199)</f>
        <v>0</v>
      </c>
      <c r="V200" s="29">
        <f t="shared" ref="V200" si="66">SUM(V189:V199)</f>
        <v>0</v>
      </c>
      <c r="W200" s="29">
        <f t="shared" ref="W200" si="67">SUM(W189:W199)</f>
        <v>0</v>
      </c>
      <c r="X200" s="29">
        <f t="shared" ref="X200" si="68">SUM(X189:X199)</f>
        <v>0</v>
      </c>
      <c r="Y200" s="29">
        <f t="shared" ref="Y200" si="69">SUM(Y189:Y199)</f>
        <v>0</v>
      </c>
      <c r="Z200" s="29">
        <f t="shared" ref="Z200" si="70">SUM(Z189:Z199)</f>
        <v>0</v>
      </c>
      <c r="AA200" s="29">
        <f t="shared" ref="AA200" si="71">SUM(AA189:AA199)</f>
        <v>0</v>
      </c>
      <c r="AB200" s="176" t="e">
        <f>SUMPRODUCT(AB189:AB199,R189:R199)/R200</f>
        <v>#DIV/0!</v>
      </c>
      <c r="AC200" s="176" t="e">
        <f>SUMPRODUCT(AC189:AC199,S189:S199)/S200</f>
        <v>#DIV/0!</v>
      </c>
      <c r="AD200" s="26">
        <f t="shared" ref="AD200" si="72">SUM(AD189:AD199)</f>
        <v>0</v>
      </c>
      <c r="AE200" s="26">
        <f t="shared" ref="AE200" si="73">SUM(AE189:AE199)</f>
        <v>0</v>
      </c>
      <c r="AG200" s="62"/>
      <c r="AH200" s="148"/>
      <c r="AI200" s="161"/>
      <c r="AJ200" s="148"/>
      <c r="AK200" s="148"/>
      <c r="AL200" s="148"/>
      <c r="AM200" s="148"/>
      <c r="AN200" s="148"/>
      <c r="AO200" s="148"/>
      <c r="AP200" s="148"/>
      <c r="AQ200" s="148"/>
      <c r="AR200" s="148"/>
      <c r="AS200" s="148"/>
      <c r="AT200" s="148"/>
      <c r="AU200" s="148"/>
      <c r="AV200" s="149"/>
    </row>
    <row r="201" spans="1:48">
      <c r="AG201" s="149"/>
      <c r="AH201" s="149"/>
      <c r="AI201" s="149"/>
      <c r="AJ201" s="149"/>
      <c r="AK201" s="149"/>
      <c r="AL201" s="149"/>
      <c r="AM201" s="149"/>
      <c r="AN201" s="149"/>
      <c r="AO201" s="149"/>
      <c r="AP201" s="149"/>
      <c r="AQ201" s="149"/>
      <c r="AR201" s="149"/>
      <c r="AS201" s="149"/>
      <c r="AT201" s="149"/>
      <c r="AU201" s="149"/>
      <c r="AV201" s="149"/>
    </row>
    <row r="202" spans="1:48" ht="14.25">
      <c r="A202" s="75"/>
      <c r="Q202" s="75"/>
      <c r="AG202" s="167"/>
      <c r="AH202" s="149"/>
      <c r="AI202" s="149"/>
      <c r="AJ202" s="149"/>
      <c r="AK202" s="149"/>
      <c r="AL202" s="149"/>
      <c r="AM202" s="149"/>
      <c r="AN202" s="149"/>
      <c r="AO202" s="149"/>
      <c r="AP202" s="149"/>
      <c r="AQ202" s="149"/>
      <c r="AR202" s="149"/>
      <c r="AS202" s="149"/>
      <c r="AT202" s="149"/>
      <c r="AU202" s="149"/>
      <c r="AV202" s="149"/>
    </row>
    <row r="203" spans="1:48" ht="12.75">
      <c r="A203" s="82" t="s">
        <v>254</v>
      </c>
      <c r="Q203" s="82" t="s">
        <v>155</v>
      </c>
      <c r="AG203" s="157"/>
      <c r="AH203" s="149"/>
      <c r="AI203" s="149"/>
      <c r="AJ203" s="149"/>
      <c r="AK203" s="149"/>
      <c r="AL203" s="149"/>
      <c r="AM203" s="149"/>
      <c r="AN203" s="149"/>
      <c r="AO203" s="149"/>
      <c r="AP203" s="149"/>
      <c r="AQ203" s="149"/>
      <c r="AR203" s="149"/>
      <c r="AS203" s="149"/>
      <c r="AT203" s="149"/>
      <c r="AU203" s="149"/>
      <c r="AV203" s="149"/>
    </row>
    <row r="204" spans="1:48" ht="13.5" thickBot="1">
      <c r="A204" s="82"/>
      <c r="Q204" s="5"/>
      <c r="AG204" s="60"/>
      <c r="AH204" s="149"/>
      <c r="AI204" s="149"/>
      <c r="AJ204" s="149"/>
      <c r="AK204" s="149"/>
      <c r="AL204" s="149"/>
      <c r="AM204" s="149"/>
      <c r="AN204" s="149"/>
      <c r="AO204" s="149"/>
      <c r="AP204" s="149"/>
      <c r="AQ204" s="149"/>
      <c r="AR204" s="149"/>
      <c r="AS204" s="149"/>
      <c r="AT204" s="149"/>
      <c r="AU204" s="149"/>
      <c r="AV204" s="149"/>
    </row>
    <row r="205" spans="1:48" ht="31.5" customHeight="1">
      <c r="B205" s="228" t="s">
        <v>52</v>
      </c>
      <c r="C205" s="220" t="s">
        <v>53</v>
      </c>
      <c r="D205" s="230" t="s">
        <v>91</v>
      </c>
      <c r="E205" s="231"/>
      <c r="F205" s="232"/>
      <c r="G205" s="222" t="s">
        <v>96</v>
      </c>
      <c r="H205" s="223"/>
      <c r="I205" s="222" t="s">
        <v>99</v>
      </c>
      <c r="J205" s="223"/>
      <c r="K205" s="220" t="s">
        <v>90</v>
      </c>
      <c r="Q205" s="6"/>
      <c r="R205" s="228" t="s">
        <v>52</v>
      </c>
      <c r="S205" s="220" t="s">
        <v>53</v>
      </c>
      <c r="T205" s="230" t="s">
        <v>91</v>
      </c>
      <c r="U205" s="231"/>
      <c r="V205" s="232"/>
      <c r="W205" s="222" t="s">
        <v>96</v>
      </c>
      <c r="X205" s="223"/>
      <c r="Y205" s="222" t="s">
        <v>99</v>
      </c>
      <c r="Z205" s="223"/>
      <c r="AA205" s="220" t="s">
        <v>90</v>
      </c>
      <c r="AG205" s="61"/>
      <c r="AH205" s="218"/>
      <c r="AI205" s="218"/>
      <c r="AJ205" s="219"/>
      <c r="AK205" s="219"/>
      <c r="AL205" s="219"/>
      <c r="AM205" s="218"/>
      <c r="AN205" s="218"/>
      <c r="AO205" s="218"/>
      <c r="AP205" s="218"/>
      <c r="AQ205" s="218"/>
      <c r="AR205" s="218"/>
      <c r="AS205" s="219"/>
      <c r="AT205" s="219"/>
      <c r="AU205" s="219"/>
      <c r="AV205" s="149"/>
    </row>
    <row r="206" spans="1:48" ht="18" customHeight="1" thickBot="1">
      <c r="B206" s="235"/>
      <c r="C206" s="234"/>
      <c r="D206" s="155" t="s">
        <v>204</v>
      </c>
      <c r="E206" s="155" t="s">
        <v>205</v>
      </c>
      <c r="F206" s="155" t="s">
        <v>206</v>
      </c>
      <c r="G206" s="74" t="s">
        <v>54</v>
      </c>
      <c r="H206" s="74" t="s">
        <v>57</v>
      </c>
      <c r="I206" s="74" t="s">
        <v>54</v>
      </c>
      <c r="J206" s="74" t="s">
        <v>57</v>
      </c>
      <c r="K206" s="234"/>
      <c r="Q206" s="6"/>
      <c r="R206" s="235"/>
      <c r="S206" s="234"/>
      <c r="T206" s="155" t="s">
        <v>204</v>
      </c>
      <c r="U206" s="155" t="s">
        <v>205</v>
      </c>
      <c r="V206" s="155" t="s">
        <v>206</v>
      </c>
      <c r="W206" s="74" t="s">
        <v>54</v>
      </c>
      <c r="X206" s="74" t="s">
        <v>57</v>
      </c>
      <c r="Y206" s="74" t="s">
        <v>54</v>
      </c>
      <c r="Z206" s="74" t="s">
        <v>57</v>
      </c>
      <c r="AA206" s="234"/>
      <c r="AG206" s="61"/>
      <c r="AH206" s="218"/>
      <c r="AI206" s="218"/>
      <c r="AJ206" s="162"/>
      <c r="AK206" s="162"/>
      <c r="AL206" s="162"/>
      <c r="AM206" s="162"/>
      <c r="AN206" s="162"/>
      <c r="AO206" s="162"/>
      <c r="AP206" s="162"/>
      <c r="AQ206" s="218"/>
      <c r="AR206" s="218"/>
      <c r="AS206" s="219"/>
      <c r="AT206" s="219"/>
      <c r="AU206" s="219"/>
      <c r="AV206" s="149"/>
    </row>
    <row r="207" spans="1:48" ht="23.25" customHeight="1" thickBot="1">
      <c r="A207" s="71" t="s">
        <v>146</v>
      </c>
      <c r="B207" s="139"/>
      <c r="C207" s="150"/>
      <c r="D207" s="138"/>
      <c r="E207" s="138"/>
      <c r="F207" s="138"/>
      <c r="G207" s="138"/>
      <c r="H207" s="138"/>
      <c r="I207" s="138"/>
      <c r="J207" s="138"/>
      <c r="K207" s="138"/>
      <c r="Q207" s="71" t="s">
        <v>146</v>
      </c>
      <c r="R207" s="139"/>
      <c r="S207" s="150"/>
      <c r="T207" s="138"/>
      <c r="U207" s="138"/>
      <c r="V207" s="138"/>
      <c r="W207" s="138"/>
      <c r="X207" s="138"/>
      <c r="Y207" s="138"/>
      <c r="Z207" s="138"/>
      <c r="AA207" s="138"/>
      <c r="AG207" s="168"/>
      <c r="AH207" s="158"/>
      <c r="AI207" s="159"/>
      <c r="AJ207" s="158"/>
      <c r="AK207" s="158"/>
      <c r="AL207" s="158"/>
      <c r="AM207" s="158"/>
      <c r="AN207" s="158"/>
      <c r="AO207" s="158"/>
      <c r="AP207" s="158"/>
      <c r="AQ207" s="158"/>
      <c r="AR207" s="149"/>
      <c r="AS207" s="149"/>
      <c r="AT207" s="149"/>
      <c r="AU207" s="149"/>
      <c r="AV207" s="149"/>
    </row>
    <row r="208" spans="1:48" ht="33.75" customHeight="1" thickBot="1">
      <c r="A208" s="72" t="s">
        <v>147</v>
      </c>
      <c r="B208" s="139"/>
      <c r="C208" s="150"/>
      <c r="D208" s="138"/>
      <c r="E208" s="138"/>
      <c r="F208" s="138"/>
      <c r="G208" s="138"/>
      <c r="H208" s="138"/>
      <c r="I208" s="138"/>
      <c r="J208" s="138"/>
      <c r="K208" s="138"/>
      <c r="Q208" s="72" t="s">
        <v>147</v>
      </c>
      <c r="R208" s="139"/>
      <c r="S208" s="150"/>
      <c r="T208" s="138"/>
      <c r="U208" s="138"/>
      <c r="V208" s="138"/>
      <c r="W208" s="138"/>
      <c r="X208" s="138"/>
      <c r="Y208" s="138"/>
      <c r="Z208" s="138"/>
      <c r="AA208" s="138"/>
      <c r="AG208" s="168"/>
      <c r="AH208" s="158"/>
      <c r="AI208" s="159"/>
      <c r="AJ208" s="158"/>
      <c r="AK208" s="158"/>
      <c r="AL208" s="158"/>
      <c r="AM208" s="158"/>
      <c r="AN208" s="158"/>
      <c r="AO208" s="158"/>
      <c r="AP208" s="158"/>
      <c r="AQ208" s="158"/>
      <c r="AR208" s="149"/>
      <c r="AS208" s="149"/>
      <c r="AT208" s="149"/>
      <c r="AU208" s="149"/>
      <c r="AV208" s="149"/>
    </row>
    <row r="209" spans="1:48" ht="33.75" customHeight="1" thickBot="1">
      <c r="A209" s="72" t="s">
        <v>148</v>
      </c>
      <c r="B209" s="139"/>
      <c r="C209" s="150"/>
      <c r="D209" s="138"/>
      <c r="E209" s="138"/>
      <c r="F209" s="138"/>
      <c r="G209" s="138"/>
      <c r="H209" s="138"/>
      <c r="I209" s="138"/>
      <c r="J209" s="138"/>
      <c r="K209" s="138"/>
      <c r="Q209" s="72" t="s">
        <v>148</v>
      </c>
      <c r="R209" s="139"/>
      <c r="S209" s="150"/>
      <c r="T209" s="138"/>
      <c r="U209" s="138"/>
      <c r="V209" s="138"/>
      <c r="W209" s="138"/>
      <c r="X209" s="138"/>
      <c r="Y209" s="138"/>
      <c r="Z209" s="138"/>
      <c r="AA209" s="138"/>
      <c r="AG209" s="168"/>
      <c r="AH209" s="158"/>
      <c r="AI209" s="159"/>
      <c r="AJ209" s="158"/>
      <c r="AK209" s="158"/>
      <c r="AL209" s="158"/>
      <c r="AM209" s="158"/>
      <c r="AN209" s="158"/>
      <c r="AO209" s="158"/>
      <c r="AP209" s="158"/>
      <c r="AQ209" s="158"/>
      <c r="AR209" s="149"/>
      <c r="AS209" s="149"/>
      <c r="AT209" s="149"/>
      <c r="AU209" s="149"/>
      <c r="AV209" s="149"/>
    </row>
    <row r="210" spans="1:48" ht="33.75" customHeight="1" thickBot="1">
      <c r="A210" s="72" t="s">
        <v>156</v>
      </c>
      <c r="B210" s="139"/>
      <c r="C210" s="150"/>
      <c r="D210" s="138"/>
      <c r="E210" s="138"/>
      <c r="F210" s="138"/>
      <c r="G210" s="138"/>
      <c r="H210" s="138"/>
      <c r="I210" s="138"/>
      <c r="J210" s="138"/>
      <c r="K210" s="138"/>
      <c r="Q210" s="72" t="s">
        <v>149</v>
      </c>
      <c r="R210" s="139"/>
      <c r="S210" s="150"/>
      <c r="T210" s="138"/>
      <c r="U210" s="138"/>
      <c r="V210" s="138"/>
      <c r="W210" s="138"/>
      <c r="X210" s="138"/>
      <c r="Y210" s="138"/>
      <c r="Z210" s="138"/>
      <c r="AA210" s="138"/>
      <c r="AG210" s="168"/>
      <c r="AH210" s="158"/>
      <c r="AI210" s="159"/>
      <c r="AJ210" s="158"/>
      <c r="AK210" s="158"/>
      <c r="AL210" s="158"/>
      <c r="AM210" s="158"/>
      <c r="AN210" s="158"/>
      <c r="AO210" s="158"/>
      <c r="AP210" s="158"/>
      <c r="AQ210" s="158"/>
      <c r="AR210" s="149"/>
      <c r="AS210" s="149"/>
      <c r="AT210" s="149"/>
      <c r="AU210" s="149"/>
      <c r="AV210" s="149"/>
    </row>
    <row r="211" spans="1:48" ht="45" customHeight="1" thickBot="1">
      <c r="A211" s="72" t="s">
        <v>157</v>
      </c>
      <c r="B211" s="139"/>
      <c r="C211" s="150"/>
      <c r="D211" s="138"/>
      <c r="E211" s="138"/>
      <c r="F211" s="138"/>
      <c r="G211" s="138"/>
      <c r="H211" s="138"/>
      <c r="I211" s="138"/>
      <c r="J211" s="138"/>
      <c r="K211" s="138"/>
      <c r="Q211" s="72" t="s">
        <v>150</v>
      </c>
      <c r="R211" s="139"/>
      <c r="S211" s="150"/>
      <c r="T211" s="138"/>
      <c r="U211" s="138"/>
      <c r="V211" s="138"/>
      <c r="W211" s="138"/>
      <c r="X211" s="138"/>
      <c r="Y211" s="138"/>
      <c r="Z211" s="138"/>
      <c r="AA211" s="138"/>
      <c r="AG211" s="168"/>
      <c r="AH211" s="158"/>
      <c r="AI211" s="159"/>
      <c r="AJ211" s="158"/>
      <c r="AK211" s="158"/>
      <c r="AL211" s="158"/>
      <c r="AM211" s="158"/>
      <c r="AN211" s="158"/>
      <c r="AO211" s="158"/>
      <c r="AP211" s="158"/>
      <c r="AQ211" s="158"/>
      <c r="AR211" s="149"/>
      <c r="AS211" s="149"/>
      <c r="AT211" s="149"/>
      <c r="AU211" s="149"/>
      <c r="AV211" s="149"/>
    </row>
    <row r="212" spans="1:48" ht="45" customHeight="1" thickBot="1">
      <c r="A212" s="73" t="s">
        <v>158</v>
      </c>
      <c r="B212" s="139"/>
      <c r="C212" s="150"/>
      <c r="D212" s="138"/>
      <c r="E212" s="138"/>
      <c r="F212" s="138"/>
      <c r="G212" s="138"/>
      <c r="H212" s="138"/>
      <c r="I212" s="138"/>
      <c r="J212" s="138"/>
      <c r="K212" s="138"/>
      <c r="Q212" s="73" t="s">
        <v>151</v>
      </c>
      <c r="R212" s="139"/>
      <c r="S212" s="150"/>
      <c r="T212" s="138"/>
      <c r="U212" s="138"/>
      <c r="V212" s="138"/>
      <c r="W212" s="138"/>
      <c r="X212" s="138"/>
      <c r="Y212" s="138"/>
      <c r="Z212" s="138"/>
      <c r="AA212" s="138"/>
      <c r="AG212" s="168"/>
      <c r="AH212" s="158"/>
      <c r="AI212" s="159"/>
      <c r="AJ212" s="158"/>
      <c r="AK212" s="158"/>
      <c r="AL212" s="158"/>
      <c r="AM212" s="158"/>
      <c r="AN212" s="158"/>
      <c r="AO212" s="158"/>
      <c r="AP212" s="158"/>
      <c r="AQ212" s="158"/>
      <c r="AR212" s="149"/>
      <c r="AS212" s="149"/>
      <c r="AT212" s="149"/>
      <c r="AU212" s="149"/>
      <c r="AV212" s="149"/>
    </row>
    <row r="213" spans="1:48" ht="45" customHeight="1" thickBot="1">
      <c r="A213" s="72" t="s">
        <v>159</v>
      </c>
      <c r="B213" s="139"/>
      <c r="C213" s="150"/>
      <c r="D213" s="138"/>
      <c r="E213" s="138"/>
      <c r="F213" s="138"/>
      <c r="G213" s="138"/>
      <c r="H213" s="138"/>
      <c r="I213" s="138"/>
      <c r="J213" s="138"/>
      <c r="K213" s="138"/>
      <c r="Q213" s="72" t="s">
        <v>159</v>
      </c>
      <c r="R213" s="139"/>
      <c r="S213" s="150"/>
      <c r="T213" s="138"/>
      <c r="U213" s="138"/>
      <c r="V213" s="138"/>
      <c r="W213" s="138"/>
      <c r="X213" s="138"/>
      <c r="Y213" s="138"/>
      <c r="Z213" s="138"/>
      <c r="AA213" s="138"/>
      <c r="AG213" s="168"/>
      <c r="AH213" s="158"/>
      <c r="AI213" s="159"/>
      <c r="AJ213" s="158"/>
      <c r="AK213" s="158"/>
      <c r="AL213" s="158"/>
      <c r="AM213" s="158"/>
      <c r="AN213" s="158"/>
      <c r="AO213" s="158"/>
      <c r="AP213" s="158"/>
      <c r="AQ213" s="158"/>
      <c r="AR213" s="149"/>
      <c r="AS213" s="149"/>
      <c r="AT213" s="149"/>
      <c r="AU213" s="149"/>
      <c r="AV213" s="149"/>
    </row>
    <row r="214" spans="1:48" ht="45" customHeight="1" thickBot="1">
      <c r="A214" s="72" t="s">
        <v>160</v>
      </c>
      <c r="B214" s="139"/>
      <c r="C214" s="150"/>
      <c r="D214" s="138"/>
      <c r="E214" s="138"/>
      <c r="F214" s="138"/>
      <c r="G214" s="138"/>
      <c r="H214" s="138"/>
      <c r="I214" s="138"/>
      <c r="J214" s="138"/>
      <c r="K214" s="138"/>
      <c r="Q214" s="72" t="s">
        <v>160</v>
      </c>
      <c r="R214" s="139"/>
      <c r="S214" s="150"/>
      <c r="T214" s="138"/>
      <c r="U214" s="138"/>
      <c r="V214" s="138"/>
      <c r="W214" s="138"/>
      <c r="X214" s="138"/>
      <c r="Y214" s="138"/>
      <c r="Z214" s="138"/>
      <c r="AA214" s="138"/>
      <c r="AG214" s="168"/>
      <c r="AH214" s="158"/>
      <c r="AI214" s="159"/>
      <c r="AJ214" s="158"/>
      <c r="AK214" s="158"/>
      <c r="AL214" s="158"/>
      <c r="AM214" s="158"/>
      <c r="AN214" s="158"/>
      <c r="AO214" s="158"/>
      <c r="AP214" s="158"/>
      <c r="AQ214" s="158"/>
      <c r="AR214" s="149"/>
      <c r="AS214" s="149"/>
      <c r="AT214" s="149"/>
      <c r="AU214" s="149"/>
      <c r="AV214" s="149"/>
    </row>
    <row r="215" spans="1:48" ht="54.75" customHeight="1" thickBot="1">
      <c r="A215" s="73" t="s">
        <v>161</v>
      </c>
      <c r="B215" s="139"/>
      <c r="C215" s="150"/>
      <c r="D215" s="138"/>
      <c r="E215" s="138"/>
      <c r="F215" s="138"/>
      <c r="G215" s="138"/>
      <c r="H215" s="138"/>
      <c r="I215" s="138"/>
      <c r="J215" s="138"/>
      <c r="K215" s="138"/>
      <c r="Q215" s="73" t="s">
        <v>161</v>
      </c>
      <c r="R215" s="139"/>
      <c r="S215" s="150"/>
      <c r="T215" s="138"/>
      <c r="U215" s="138"/>
      <c r="V215" s="138"/>
      <c r="W215" s="138"/>
      <c r="X215" s="138"/>
      <c r="Y215" s="138"/>
      <c r="Z215" s="138"/>
      <c r="AA215" s="138"/>
      <c r="AG215" s="168"/>
      <c r="AH215" s="158"/>
      <c r="AI215" s="159"/>
      <c r="AJ215" s="158"/>
      <c r="AK215" s="158"/>
      <c r="AL215" s="158"/>
      <c r="AM215" s="158"/>
      <c r="AN215" s="158"/>
      <c r="AO215" s="158"/>
      <c r="AP215" s="158"/>
      <c r="AQ215" s="158"/>
      <c r="AR215" s="149"/>
      <c r="AS215" s="149"/>
      <c r="AT215" s="149"/>
      <c r="AU215" s="149"/>
      <c r="AV215" s="149"/>
    </row>
    <row r="216" spans="1:48" ht="33.75" customHeight="1" thickBot="1">
      <c r="A216" s="72" t="s">
        <v>152</v>
      </c>
      <c r="B216" s="139"/>
      <c r="C216" s="150"/>
      <c r="D216" s="138"/>
      <c r="E216" s="138"/>
      <c r="F216" s="138"/>
      <c r="G216" s="138"/>
      <c r="H216" s="138"/>
      <c r="I216" s="138"/>
      <c r="J216" s="138"/>
      <c r="K216" s="138"/>
      <c r="Q216" s="72" t="s">
        <v>152</v>
      </c>
      <c r="R216" s="139"/>
      <c r="S216" s="150"/>
      <c r="T216" s="138"/>
      <c r="U216" s="138"/>
      <c r="V216" s="138"/>
      <c r="W216" s="138"/>
      <c r="X216" s="138"/>
      <c r="Y216" s="138"/>
      <c r="Z216" s="138"/>
      <c r="AA216" s="138"/>
      <c r="AG216" s="168"/>
      <c r="AH216" s="158"/>
      <c r="AI216" s="159"/>
      <c r="AJ216" s="158"/>
      <c r="AK216" s="158"/>
      <c r="AL216" s="158"/>
      <c r="AM216" s="158"/>
      <c r="AN216" s="158"/>
      <c r="AO216" s="158"/>
      <c r="AP216" s="158"/>
      <c r="AQ216" s="158"/>
      <c r="AR216" s="149"/>
      <c r="AS216" s="149"/>
      <c r="AT216" s="149"/>
      <c r="AU216" s="149"/>
      <c r="AV216" s="149"/>
    </row>
    <row r="217" spans="1:48" ht="33.75" customHeight="1" thickBot="1">
      <c r="A217" s="72" t="s">
        <v>153</v>
      </c>
      <c r="B217" s="139"/>
      <c r="C217" s="150"/>
      <c r="D217" s="138"/>
      <c r="E217" s="138"/>
      <c r="F217" s="138"/>
      <c r="G217" s="138"/>
      <c r="H217" s="138"/>
      <c r="I217" s="138"/>
      <c r="J217" s="138"/>
      <c r="K217" s="138"/>
      <c r="Q217" s="72" t="s">
        <v>153</v>
      </c>
      <c r="R217" s="139"/>
      <c r="S217" s="150"/>
      <c r="T217" s="138"/>
      <c r="U217" s="138"/>
      <c r="V217" s="138"/>
      <c r="W217" s="138"/>
      <c r="X217" s="138"/>
      <c r="Y217" s="138"/>
      <c r="Z217" s="138"/>
      <c r="AA217" s="138"/>
      <c r="AG217" s="168"/>
      <c r="AH217" s="158"/>
      <c r="AI217" s="159"/>
      <c r="AJ217" s="158"/>
      <c r="AK217" s="158"/>
      <c r="AL217" s="158"/>
      <c r="AM217" s="158"/>
      <c r="AN217" s="158"/>
      <c r="AO217" s="158"/>
      <c r="AP217" s="158"/>
      <c r="AQ217" s="158"/>
      <c r="AR217" s="149"/>
      <c r="AS217" s="149"/>
      <c r="AT217" s="149"/>
      <c r="AU217" s="149"/>
      <c r="AV217" s="149"/>
    </row>
    <row r="218" spans="1:48" ht="33.75" customHeight="1" thickBot="1">
      <c r="A218" s="73" t="s">
        <v>154</v>
      </c>
      <c r="B218" s="139"/>
      <c r="C218" s="150"/>
      <c r="D218" s="138"/>
      <c r="E218" s="138"/>
      <c r="F218" s="138"/>
      <c r="G218" s="138"/>
      <c r="H218" s="138"/>
      <c r="I218" s="138"/>
      <c r="J218" s="138"/>
      <c r="K218" s="138"/>
      <c r="Q218" s="73" t="s">
        <v>154</v>
      </c>
      <c r="R218" s="139"/>
      <c r="S218" s="150"/>
      <c r="T218" s="138"/>
      <c r="U218" s="138"/>
      <c r="V218" s="138"/>
      <c r="W218" s="138"/>
      <c r="X218" s="138"/>
      <c r="Y218" s="138"/>
      <c r="Z218" s="138"/>
      <c r="AA218" s="138"/>
      <c r="AG218" s="168"/>
      <c r="AH218" s="158"/>
      <c r="AI218" s="159"/>
      <c r="AJ218" s="158"/>
      <c r="AK218" s="158"/>
      <c r="AL218" s="158"/>
      <c r="AM218" s="158"/>
      <c r="AN218" s="158"/>
      <c r="AO218" s="158"/>
      <c r="AP218" s="158"/>
      <c r="AQ218" s="158"/>
      <c r="AR218" s="149"/>
      <c r="AS218" s="149"/>
      <c r="AT218" s="149"/>
      <c r="AU218" s="149"/>
      <c r="AV218" s="149"/>
    </row>
    <row r="219" spans="1:48" ht="11.25" thickBot="1">
      <c r="A219" s="23" t="s">
        <v>19</v>
      </c>
      <c r="B219" s="28">
        <f>SUM(B207:B218)</f>
        <v>0</v>
      </c>
      <c r="C219" s="208">
        <f t="shared" ref="C219:K219" si="74">SUM(C207:C218)</f>
        <v>0</v>
      </c>
      <c r="D219" s="29">
        <f t="shared" si="74"/>
        <v>0</v>
      </c>
      <c r="E219" s="29">
        <f t="shared" si="74"/>
        <v>0</v>
      </c>
      <c r="F219" s="29">
        <f t="shared" si="74"/>
        <v>0</v>
      </c>
      <c r="G219" s="29">
        <f t="shared" si="74"/>
        <v>0</v>
      </c>
      <c r="H219" s="29">
        <f t="shared" si="74"/>
        <v>0</v>
      </c>
      <c r="I219" s="29">
        <f t="shared" si="74"/>
        <v>0</v>
      </c>
      <c r="J219" s="29">
        <f t="shared" si="74"/>
        <v>0</v>
      </c>
      <c r="K219" s="29">
        <f t="shared" si="74"/>
        <v>0</v>
      </c>
      <c r="Q219" s="23" t="s">
        <v>19</v>
      </c>
      <c r="R219" s="28">
        <f>SUM(R207:R218)</f>
        <v>0</v>
      </c>
      <c r="S219" s="208">
        <f t="shared" ref="S219" si="75">SUM(S207:S218)</f>
        <v>0</v>
      </c>
      <c r="T219" s="29">
        <f t="shared" ref="T219" si="76">SUM(T207:T218)</f>
        <v>0</v>
      </c>
      <c r="U219" s="29">
        <f t="shared" ref="U219" si="77">SUM(U207:U218)</f>
        <v>0</v>
      </c>
      <c r="V219" s="29">
        <f t="shared" ref="V219" si="78">SUM(V207:V218)</f>
        <v>0</v>
      </c>
      <c r="W219" s="29">
        <f t="shared" ref="W219" si="79">SUM(W207:W218)</f>
        <v>0</v>
      </c>
      <c r="X219" s="29">
        <f t="shared" ref="X219" si="80">SUM(X207:X218)</f>
        <v>0</v>
      </c>
      <c r="Y219" s="29">
        <f t="shared" ref="Y219" si="81">SUM(Y207:Y218)</f>
        <v>0</v>
      </c>
      <c r="Z219" s="29">
        <f t="shared" ref="Z219" si="82">SUM(Z207:Z218)</f>
        <v>0</v>
      </c>
      <c r="AA219" s="29">
        <f t="shared" ref="AA219" si="83">SUM(AA207:AA218)</f>
        <v>0</v>
      </c>
      <c r="AG219" s="62"/>
      <c r="AH219" s="148"/>
      <c r="AI219" s="161"/>
      <c r="AJ219" s="148"/>
      <c r="AK219" s="148"/>
      <c r="AL219" s="148"/>
      <c r="AM219" s="148"/>
      <c r="AN219" s="148"/>
      <c r="AO219" s="148"/>
      <c r="AP219" s="148"/>
      <c r="AQ219" s="148"/>
      <c r="AR219" s="63"/>
      <c r="AS219" s="63"/>
      <c r="AT219" s="148"/>
      <c r="AU219" s="148"/>
      <c r="AV219" s="149"/>
    </row>
    <row r="220" spans="1:48">
      <c r="A220" s="6" t="s">
        <v>182</v>
      </c>
      <c r="Q220" s="6" t="s">
        <v>182</v>
      </c>
      <c r="AG220" s="61"/>
      <c r="AH220" s="149"/>
      <c r="AI220" s="149"/>
      <c r="AJ220" s="149"/>
      <c r="AK220" s="149"/>
      <c r="AL220" s="149"/>
      <c r="AM220" s="149"/>
      <c r="AN220" s="149"/>
      <c r="AO220" s="149"/>
      <c r="AP220" s="149"/>
      <c r="AQ220" s="149"/>
      <c r="AR220" s="149"/>
      <c r="AS220" s="149"/>
      <c r="AT220" s="149"/>
      <c r="AU220" s="149"/>
      <c r="AV220" s="149"/>
    </row>
    <row r="221" spans="1:48">
      <c r="G221" s="152"/>
      <c r="H221" s="152"/>
      <c r="I221" s="152"/>
      <c r="J221" s="152"/>
      <c r="W221" s="209"/>
      <c r="X221" s="152"/>
      <c r="Y221" s="152"/>
      <c r="Z221" s="152"/>
      <c r="AG221" s="149"/>
      <c r="AH221" s="149"/>
      <c r="AI221" s="149"/>
      <c r="AJ221" s="149"/>
      <c r="AK221" s="149"/>
      <c r="AL221" s="149"/>
      <c r="AM221" s="169"/>
      <c r="AN221" s="169"/>
      <c r="AO221" s="169"/>
      <c r="AP221" s="169"/>
      <c r="AQ221" s="169"/>
      <c r="AR221" s="149"/>
      <c r="AS221" s="149"/>
      <c r="AT221" s="149"/>
      <c r="AU221" s="149"/>
      <c r="AV221" s="149"/>
    </row>
    <row r="222" spans="1:48">
      <c r="B222"/>
      <c r="C222"/>
      <c r="D222"/>
      <c r="E222"/>
      <c r="F222"/>
      <c r="G222"/>
      <c r="H222"/>
      <c r="I222"/>
      <c r="J222"/>
      <c r="K222"/>
    </row>
    <row r="223" spans="1:48" ht="15">
      <c r="B223" s="114"/>
      <c r="C223"/>
      <c r="D223" s="114"/>
      <c r="E223"/>
      <c r="F223"/>
      <c r="G223"/>
      <c r="H223"/>
      <c r="I223"/>
      <c r="J223"/>
      <c r="K223"/>
      <c r="Q223" s="56"/>
    </row>
    <row r="224" spans="1:48" ht="15">
      <c r="A224" s="59"/>
      <c r="B224" s="114"/>
      <c r="C224"/>
      <c r="D224" s="114"/>
      <c r="E224"/>
      <c r="F224"/>
      <c r="G224"/>
      <c r="H224"/>
      <c r="I224"/>
      <c r="J224"/>
      <c r="K224"/>
      <c r="L224" s="48"/>
      <c r="M224" s="48"/>
      <c r="N224" s="48"/>
      <c r="O224" s="48"/>
      <c r="P224" s="48"/>
      <c r="Q224" s="82" t="s">
        <v>239</v>
      </c>
    </row>
    <row r="225" spans="1:34" ht="11.25" thickBot="1">
      <c r="A225" s="60"/>
      <c r="B225"/>
      <c r="C225"/>
      <c r="D225" s="114"/>
      <c r="E225"/>
      <c r="F225"/>
      <c r="G225"/>
      <c r="H225"/>
      <c r="I225"/>
      <c r="J225"/>
      <c r="K225"/>
      <c r="L225" s="48"/>
      <c r="M225" s="48"/>
      <c r="N225" s="48"/>
      <c r="O225" s="48"/>
      <c r="P225" s="48"/>
      <c r="Q225" s="6"/>
    </row>
    <row r="226" spans="1:34" ht="24" customHeight="1">
      <c r="A226" s="61"/>
      <c r="B226"/>
      <c r="C226"/>
      <c r="D226"/>
      <c r="E226"/>
      <c r="F226"/>
      <c r="G226"/>
      <c r="H226"/>
      <c r="I226"/>
      <c r="J226"/>
      <c r="K226"/>
      <c r="L226" s="48"/>
      <c r="M226" s="48"/>
      <c r="N226" s="48"/>
      <c r="O226" s="48"/>
      <c r="P226" s="48"/>
      <c r="Q226" s="6"/>
      <c r="R226" s="228" t="s">
        <v>52</v>
      </c>
      <c r="S226" s="220" t="s">
        <v>53</v>
      </c>
      <c r="T226" s="230" t="s">
        <v>91</v>
      </c>
      <c r="U226" s="231"/>
      <c r="V226" s="232"/>
      <c r="W226" s="230" t="s">
        <v>188</v>
      </c>
      <c r="X226" s="231"/>
      <c r="Y226" s="232"/>
      <c r="Z226" s="222" t="s">
        <v>96</v>
      </c>
      <c r="AA226" s="223"/>
      <c r="AB226" s="222" t="s">
        <v>99</v>
      </c>
      <c r="AC226" s="223"/>
      <c r="AD226" s="220" t="s">
        <v>90</v>
      </c>
      <c r="AE226" s="220" t="s">
        <v>117</v>
      </c>
      <c r="AF226" s="224" t="s">
        <v>89</v>
      </c>
      <c r="AG226" s="224" t="s">
        <v>87</v>
      </c>
      <c r="AH226" s="226" t="s">
        <v>88</v>
      </c>
    </row>
    <row r="227" spans="1:34" ht="11.25" thickBot="1">
      <c r="A227" s="61"/>
      <c r="B227"/>
      <c r="C227"/>
      <c r="D227"/>
      <c r="E227"/>
      <c r="F227"/>
      <c r="G227"/>
      <c r="H227"/>
      <c r="I227"/>
      <c r="J227"/>
      <c r="K227"/>
      <c r="L227" s="218"/>
      <c r="M227" s="219"/>
      <c r="N227" s="219"/>
      <c r="O227" s="219"/>
      <c r="P227" s="48"/>
      <c r="Q227" s="6"/>
      <c r="R227" s="229"/>
      <c r="S227" s="221"/>
      <c r="T227" s="155" t="s">
        <v>204</v>
      </c>
      <c r="U227" s="155" t="s">
        <v>205</v>
      </c>
      <c r="V227" s="155" t="s">
        <v>206</v>
      </c>
      <c r="W227" s="85" t="s">
        <v>20</v>
      </c>
      <c r="X227" s="85" t="s">
        <v>21</v>
      </c>
      <c r="Y227" s="85" t="s">
        <v>22</v>
      </c>
      <c r="Z227" s="46" t="s">
        <v>54</v>
      </c>
      <c r="AA227" s="46" t="s">
        <v>57</v>
      </c>
      <c r="AB227" s="46" t="s">
        <v>54</v>
      </c>
      <c r="AC227" s="46" t="s">
        <v>57</v>
      </c>
      <c r="AD227" s="221"/>
      <c r="AE227" s="221"/>
      <c r="AF227" s="225"/>
      <c r="AG227" s="225"/>
      <c r="AH227" s="227"/>
    </row>
    <row r="228" spans="1:34">
      <c r="A228" s="61"/>
      <c r="B228"/>
      <c r="C228"/>
      <c r="D228"/>
      <c r="E228"/>
      <c r="F228"/>
      <c r="G228"/>
      <c r="H228"/>
      <c r="I228"/>
      <c r="J228"/>
      <c r="K228"/>
      <c r="L228" s="218"/>
      <c r="M228" s="219"/>
      <c r="N228" s="219"/>
      <c r="O228" s="219"/>
      <c r="Q228" s="65">
        <v>1</v>
      </c>
      <c r="R228" s="24"/>
      <c r="S228" s="135"/>
      <c r="T228" s="147"/>
      <c r="U228" s="147"/>
      <c r="V228" s="147"/>
      <c r="W228" s="150"/>
      <c r="X228" s="150"/>
      <c r="Y228" s="150"/>
      <c r="Z228" s="7"/>
      <c r="AA228" s="7"/>
      <c r="AB228" s="7"/>
      <c r="AC228" s="7"/>
      <c r="AD228" s="7"/>
      <c r="AE228" s="115"/>
      <c r="AF228" s="115"/>
      <c r="AG228" s="7"/>
      <c r="AH228" s="7"/>
    </row>
    <row r="229" spans="1:34">
      <c r="A229" s="62"/>
      <c r="B229"/>
      <c r="C229"/>
      <c r="D229"/>
      <c r="E229"/>
      <c r="F229"/>
      <c r="G229"/>
      <c r="H229"/>
      <c r="I229"/>
      <c r="J229"/>
      <c r="K229"/>
      <c r="L229" s="63"/>
      <c r="M229" s="63"/>
      <c r="N229" s="14"/>
      <c r="O229" s="14"/>
      <c r="P229" s="48"/>
      <c r="Q229" s="66" t="s">
        <v>241</v>
      </c>
      <c r="R229" s="24"/>
      <c r="S229" s="134"/>
      <c r="T229" s="147"/>
      <c r="U229" s="147"/>
      <c r="V229" s="147"/>
      <c r="W229" s="150"/>
      <c r="X229" s="150"/>
      <c r="Y229" s="150"/>
      <c r="Z229" s="7"/>
      <c r="AA229" s="7"/>
      <c r="AB229" s="7"/>
      <c r="AC229" s="7"/>
      <c r="AD229" s="7"/>
      <c r="AE229" s="115"/>
      <c r="AF229" s="115"/>
      <c r="AG229" s="7"/>
      <c r="AH229" s="7"/>
    </row>
    <row r="230" spans="1:34">
      <c r="A230" s="62"/>
      <c r="B230"/>
      <c r="C230"/>
      <c r="D230"/>
      <c r="E230"/>
      <c r="F230"/>
      <c r="G230"/>
      <c r="H230"/>
      <c r="I230"/>
      <c r="J230"/>
      <c r="K230"/>
      <c r="L230" s="63"/>
      <c r="M230" s="63"/>
      <c r="N230" s="148"/>
      <c r="O230" s="148"/>
      <c r="P230" s="149"/>
      <c r="Q230" s="66" t="s">
        <v>242</v>
      </c>
      <c r="R230" s="24"/>
      <c r="S230" s="134"/>
      <c r="T230" s="147"/>
      <c r="U230" s="147"/>
      <c r="V230" s="147"/>
      <c r="W230" s="150"/>
      <c r="X230" s="150"/>
      <c r="Y230" s="150"/>
      <c r="Z230" s="147"/>
      <c r="AA230" s="147"/>
      <c r="AB230" s="147"/>
      <c r="AC230" s="147"/>
      <c r="AD230" s="147"/>
      <c r="AE230" s="115"/>
      <c r="AF230" s="115"/>
      <c r="AG230" s="147"/>
      <c r="AH230" s="147"/>
    </row>
    <row r="231" spans="1:34">
      <c r="A231" s="62"/>
      <c r="B231"/>
      <c r="C231"/>
      <c r="D231"/>
      <c r="E231"/>
      <c r="F231"/>
      <c r="G231"/>
      <c r="H231"/>
      <c r="I231"/>
      <c r="J231"/>
      <c r="K231"/>
      <c r="L231" s="63"/>
      <c r="M231" s="63"/>
      <c r="N231" s="148"/>
      <c r="O231" s="148"/>
      <c r="P231" s="149"/>
      <c r="Q231" s="66" t="s">
        <v>243</v>
      </c>
      <c r="R231" s="24"/>
      <c r="S231" s="134"/>
      <c r="T231" s="147"/>
      <c r="U231" s="147"/>
      <c r="V231" s="147"/>
      <c r="W231" s="150"/>
      <c r="X231" s="150"/>
      <c r="Y231" s="150"/>
      <c r="Z231" s="147"/>
      <c r="AA231" s="147"/>
      <c r="AB231" s="147"/>
      <c r="AC231" s="147"/>
      <c r="AD231" s="147"/>
      <c r="AE231" s="115"/>
      <c r="AF231" s="115"/>
      <c r="AG231" s="147"/>
      <c r="AH231" s="147"/>
    </row>
    <row r="232" spans="1:34">
      <c r="A232" s="62"/>
      <c r="B232"/>
      <c r="C232"/>
      <c r="D232"/>
      <c r="E232"/>
      <c r="F232"/>
      <c r="G232"/>
      <c r="H232"/>
      <c r="I232"/>
      <c r="J232"/>
      <c r="K232"/>
      <c r="L232" s="63"/>
      <c r="M232" s="63"/>
      <c r="N232" s="148"/>
      <c r="O232" s="148"/>
      <c r="P232" s="149"/>
      <c r="Q232" s="66" t="s">
        <v>127</v>
      </c>
      <c r="R232" s="24"/>
      <c r="S232" s="134"/>
      <c r="T232" s="147"/>
      <c r="U232" s="147"/>
      <c r="V232" s="147"/>
      <c r="W232" s="150"/>
      <c r="X232" s="150"/>
      <c r="Y232" s="150"/>
      <c r="Z232" s="147"/>
      <c r="AA232" s="147"/>
      <c r="AB232" s="147"/>
      <c r="AC232" s="147"/>
      <c r="AD232" s="147"/>
      <c r="AE232" s="115"/>
      <c r="AF232" s="115"/>
      <c r="AG232" s="147"/>
      <c r="AH232" s="147"/>
    </row>
    <row r="233" spans="1:34">
      <c r="A233" s="62"/>
      <c r="B233"/>
      <c r="C233"/>
      <c r="D233"/>
      <c r="E233"/>
      <c r="F233"/>
      <c r="G233"/>
      <c r="H233"/>
      <c r="I233"/>
      <c r="J233"/>
      <c r="K233"/>
      <c r="L233" s="63"/>
      <c r="M233" s="63"/>
      <c r="N233" s="148"/>
      <c r="O233" s="148"/>
      <c r="P233" s="149"/>
      <c r="Q233" s="66" t="s">
        <v>128</v>
      </c>
      <c r="R233" s="24"/>
      <c r="S233" s="134"/>
      <c r="T233" s="147"/>
      <c r="U233" s="147"/>
      <c r="V233" s="147"/>
      <c r="W233" s="150"/>
      <c r="X233" s="150"/>
      <c r="Y233" s="150"/>
      <c r="Z233" s="147"/>
      <c r="AA233" s="147"/>
      <c r="AB233" s="147"/>
      <c r="AC233" s="147"/>
      <c r="AD233" s="147"/>
      <c r="AE233" s="115"/>
      <c r="AF233" s="115"/>
      <c r="AG233" s="147"/>
      <c r="AH233" s="147"/>
    </row>
    <row r="234" spans="1:34">
      <c r="A234" s="62"/>
      <c r="B234"/>
      <c r="C234"/>
      <c r="D234"/>
      <c r="E234"/>
      <c r="F234"/>
      <c r="G234"/>
      <c r="H234"/>
      <c r="I234"/>
      <c r="J234"/>
      <c r="K234"/>
      <c r="L234" s="63"/>
      <c r="M234" s="63"/>
      <c r="N234" s="148"/>
      <c r="O234" s="148"/>
      <c r="P234" s="149"/>
      <c r="Q234" s="66" t="s">
        <v>129</v>
      </c>
      <c r="R234" s="24"/>
      <c r="S234" s="134"/>
      <c r="T234" s="147"/>
      <c r="U234" s="147"/>
      <c r="V234" s="147"/>
      <c r="W234" s="150"/>
      <c r="X234" s="150"/>
      <c r="Y234" s="150"/>
      <c r="Z234" s="147"/>
      <c r="AA234" s="147"/>
      <c r="AB234" s="147"/>
      <c r="AC234" s="147"/>
      <c r="AD234" s="147"/>
      <c r="AE234" s="115"/>
      <c r="AF234" s="115"/>
      <c r="AG234" s="147"/>
      <c r="AH234" s="147"/>
    </row>
    <row r="235" spans="1:34">
      <c r="A235" s="62"/>
      <c r="B235"/>
      <c r="C235"/>
      <c r="D235"/>
      <c r="E235"/>
      <c r="F235"/>
      <c r="G235"/>
      <c r="H235"/>
      <c r="I235"/>
      <c r="J235"/>
      <c r="K235"/>
      <c r="L235" s="63"/>
      <c r="M235" s="63"/>
      <c r="N235" s="148"/>
      <c r="O235" s="148"/>
      <c r="P235" s="149"/>
      <c r="Q235" s="66" t="s">
        <v>244</v>
      </c>
      <c r="R235" s="24"/>
      <c r="S235" s="134"/>
      <c r="T235" s="147"/>
      <c r="U235" s="147"/>
      <c r="V235" s="147"/>
      <c r="W235" s="150"/>
      <c r="X235" s="150"/>
      <c r="Y235" s="150"/>
      <c r="Z235" s="147"/>
      <c r="AA235" s="147"/>
      <c r="AB235" s="147"/>
      <c r="AC235" s="147"/>
      <c r="AD235" s="147"/>
      <c r="AE235" s="115"/>
      <c r="AF235" s="115"/>
      <c r="AG235" s="147"/>
      <c r="AH235" s="147"/>
    </row>
    <row r="236" spans="1:34" ht="11.25" thickBot="1">
      <c r="A236" s="64"/>
      <c r="B236"/>
      <c r="C236"/>
      <c r="D236"/>
      <c r="E236"/>
      <c r="F236"/>
      <c r="G236"/>
      <c r="H236"/>
      <c r="I236"/>
      <c r="J236"/>
      <c r="K236"/>
      <c r="L236" s="63"/>
      <c r="M236" s="63"/>
      <c r="N236" s="14"/>
      <c r="O236" s="14"/>
      <c r="P236" s="48"/>
      <c r="Q236" s="67" t="s">
        <v>58</v>
      </c>
      <c r="R236" s="24"/>
      <c r="S236" s="133"/>
      <c r="T236" s="147"/>
      <c r="U236" s="147"/>
      <c r="V236" s="147"/>
      <c r="W236" s="150"/>
      <c r="X236" s="150"/>
      <c r="Y236" s="150"/>
      <c r="Z236" s="7"/>
      <c r="AA236" s="7"/>
      <c r="AB236" s="7"/>
      <c r="AC236" s="7"/>
      <c r="AD236" s="7"/>
      <c r="AE236" s="115"/>
      <c r="AF236" s="115"/>
      <c r="AG236" s="7"/>
      <c r="AH236" s="7"/>
    </row>
    <row r="237" spans="1:34" ht="11.25" thickBot="1">
      <c r="A237" s="62"/>
      <c r="B237"/>
      <c r="C237"/>
      <c r="D237"/>
      <c r="E237"/>
      <c r="F237"/>
      <c r="G237"/>
      <c r="H237"/>
      <c r="I237"/>
      <c r="J237"/>
      <c r="K237"/>
      <c r="L237" s="63"/>
      <c r="M237" s="63"/>
      <c r="N237" s="14"/>
      <c r="O237" s="14"/>
      <c r="P237" s="48"/>
      <c r="Q237" s="68" t="s">
        <v>19</v>
      </c>
      <c r="R237" s="25">
        <f>SUM(R228:R236)</f>
        <v>0</v>
      </c>
      <c r="S237" s="208">
        <f t="shared" ref="S237:AD237" si="84">SUM(S228:S236)</f>
        <v>0</v>
      </c>
      <c r="T237" s="25">
        <f t="shared" si="84"/>
        <v>0</v>
      </c>
      <c r="U237" s="25">
        <f t="shared" si="84"/>
        <v>0</v>
      </c>
      <c r="V237" s="25">
        <f t="shared" si="84"/>
        <v>0</v>
      </c>
      <c r="W237" s="136">
        <f t="shared" si="84"/>
        <v>0</v>
      </c>
      <c r="X237" s="136">
        <f t="shared" si="84"/>
        <v>0</v>
      </c>
      <c r="Y237" s="136">
        <f t="shared" si="84"/>
        <v>0</v>
      </c>
      <c r="Z237" s="25">
        <f t="shared" si="84"/>
        <v>0</v>
      </c>
      <c r="AA237" s="25">
        <f t="shared" si="84"/>
        <v>0</v>
      </c>
      <c r="AB237" s="25">
        <f t="shared" si="84"/>
        <v>0</v>
      </c>
      <c r="AC237" s="25">
        <f t="shared" si="84"/>
        <v>0</v>
      </c>
      <c r="AD237" s="25">
        <f t="shared" si="84"/>
        <v>0</v>
      </c>
      <c r="AE237" s="177" t="e">
        <f>SUMPRODUCT(AE228:AE236,R228:R236)/R237</f>
        <v>#DIV/0!</v>
      </c>
      <c r="AF237" s="177" t="e">
        <f>SUMPRODUCT(AF228:AF236,R228:R236)/R237</f>
        <v>#DIV/0!</v>
      </c>
      <c r="AG237" s="25">
        <f>SUM(AG228:AG236)</f>
        <v>0</v>
      </c>
      <c r="AH237" s="25">
        <f>SUM(AH228:AH236)</f>
        <v>0</v>
      </c>
    </row>
    <row r="238" spans="1:34">
      <c r="A238" s="62"/>
      <c r="B238"/>
      <c r="C238"/>
      <c r="D238"/>
      <c r="E238"/>
      <c r="F238"/>
      <c r="G238"/>
      <c r="H238"/>
      <c r="I238"/>
      <c r="J238"/>
      <c r="K238"/>
      <c r="L238" s="63"/>
      <c r="M238" s="63"/>
      <c r="N238" s="14"/>
      <c r="O238" s="14"/>
      <c r="P238" s="48"/>
    </row>
    <row r="239" spans="1:34" ht="15">
      <c r="A239" s="59"/>
      <c r="B239" s="114"/>
      <c r="C239"/>
      <c r="D239" s="114"/>
      <c r="E239"/>
      <c r="F239"/>
      <c r="G239"/>
      <c r="H239"/>
      <c r="I239"/>
      <c r="J239"/>
      <c r="K239"/>
      <c r="L239" s="149"/>
      <c r="M239" s="149"/>
      <c r="N239" s="149"/>
      <c r="O239" s="149"/>
      <c r="P239" s="149"/>
      <c r="Q239" s="82" t="s">
        <v>240</v>
      </c>
    </row>
    <row r="240" spans="1:34" ht="11.25" thickBot="1">
      <c r="A240" s="60"/>
      <c r="B240"/>
      <c r="C240"/>
      <c r="D240" s="114"/>
      <c r="E240"/>
      <c r="F240"/>
      <c r="G240"/>
      <c r="H240"/>
      <c r="I240"/>
      <c r="J240"/>
      <c r="K240"/>
      <c r="L240" s="149"/>
      <c r="M240" s="149"/>
      <c r="N240" s="149"/>
      <c r="O240" s="149"/>
      <c r="P240" s="149"/>
      <c r="Q240" s="6"/>
    </row>
    <row r="241" spans="1:34">
      <c r="A241" s="61"/>
      <c r="B241"/>
      <c r="C241"/>
      <c r="D241"/>
      <c r="E241"/>
      <c r="F241"/>
      <c r="G241"/>
      <c r="H241"/>
      <c r="I241"/>
      <c r="J241"/>
      <c r="K241"/>
      <c r="L241" s="149"/>
      <c r="M241" s="149"/>
      <c r="N241" s="149"/>
      <c r="O241" s="149"/>
      <c r="P241" s="149"/>
      <c r="Q241" s="6"/>
      <c r="R241" s="228" t="s">
        <v>52</v>
      </c>
      <c r="S241" s="220" t="s">
        <v>53</v>
      </c>
      <c r="T241" s="230" t="s">
        <v>91</v>
      </c>
      <c r="U241" s="231"/>
      <c r="V241" s="232"/>
      <c r="W241" s="230" t="s">
        <v>188</v>
      </c>
      <c r="X241" s="231"/>
      <c r="Y241" s="232"/>
      <c r="Z241" s="222" t="s">
        <v>96</v>
      </c>
      <c r="AA241" s="223"/>
      <c r="AB241" s="222" t="s">
        <v>99</v>
      </c>
      <c r="AC241" s="223"/>
      <c r="AD241" s="220" t="s">
        <v>90</v>
      </c>
      <c r="AE241" s="220" t="s">
        <v>117</v>
      </c>
      <c r="AF241" s="224" t="s">
        <v>89</v>
      </c>
      <c r="AG241" s="224" t="s">
        <v>87</v>
      </c>
      <c r="AH241" s="226" t="s">
        <v>88</v>
      </c>
    </row>
    <row r="242" spans="1:34" ht="11.25" thickBot="1">
      <c r="A242" s="61"/>
      <c r="B242"/>
      <c r="C242"/>
      <c r="D242"/>
      <c r="E242"/>
      <c r="F242"/>
      <c r="G242"/>
      <c r="H242"/>
      <c r="I242"/>
      <c r="J242"/>
      <c r="K242"/>
      <c r="L242" s="218"/>
      <c r="M242" s="219"/>
      <c r="N242" s="219"/>
      <c r="O242" s="219"/>
      <c r="P242" s="149"/>
      <c r="Q242" s="6"/>
      <c r="R242" s="229"/>
      <c r="S242" s="221"/>
      <c r="T242" s="155" t="s">
        <v>204</v>
      </c>
      <c r="U242" s="155" t="s">
        <v>205</v>
      </c>
      <c r="V242" s="155" t="s">
        <v>206</v>
      </c>
      <c r="W242" s="155" t="s">
        <v>20</v>
      </c>
      <c r="X242" s="155" t="s">
        <v>21</v>
      </c>
      <c r="Y242" s="155" t="s">
        <v>22</v>
      </c>
      <c r="Z242" s="155" t="s">
        <v>54</v>
      </c>
      <c r="AA242" s="155" t="s">
        <v>57</v>
      </c>
      <c r="AB242" s="155" t="s">
        <v>54</v>
      </c>
      <c r="AC242" s="155" t="s">
        <v>57</v>
      </c>
      <c r="AD242" s="221"/>
      <c r="AE242" s="221"/>
      <c r="AF242" s="225"/>
      <c r="AG242" s="225"/>
      <c r="AH242" s="227"/>
    </row>
    <row r="243" spans="1:34">
      <c r="A243" s="61"/>
      <c r="B243"/>
      <c r="C243"/>
      <c r="D243"/>
      <c r="E243"/>
      <c r="F243"/>
      <c r="G243"/>
      <c r="H243"/>
      <c r="I243"/>
      <c r="J243"/>
      <c r="K243"/>
      <c r="L243" s="218"/>
      <c r="M243" s="219"/>
      <c r="N243" s="219"/>
      <c r="O243" s="219"/>
      <c r="Q243" s="65">
        <v>1</v>
      </c>
      <c r="R243" s="24"/>
      <c r="S243" s="135"/>
      <c r="T243" s="147"/>
      <c r="U243" s="147"/>
      <c r="V243" s="147"/>
      <c r="W243" s="150"/>
      <c r="X243" s="150"/>
      <c r="Y243" s="150"/>
      <c r="Z243" s="147"/>
      <c r="AA243" s="147"/>
      <c r="AB243" s="147"/>
      <c r="AC243" s="147"/>
      <c r="AD243" s="147"/>
      <c r="AE243" s="115"/>
      <c r="AF243" s="115"/>
      <c r="AG243" s="147"/>
      <c r="AH243" s="147"/>
    </row>
    <row r="244" spans="1:34">
      <c r="A244" s="62"/>
      <c r="B244"/>
      <c r="C244"/>
      <c r="D244"/>
      <c r="E244"/>
      <c r="F244"/>
      <c r="G244"/>
      <c r="H244"/>
      <c r="I244"/>
      <c r="J244"/>
      <c r="K244"/>
      <c r="L244" s="63"/>
      <c r="M244" s="63"/>
      <c r="N244" s="148"/>
      <c r="O244" s="148"/>
      <c r="P244" s="149"/>
      <c r="Q244" s="66" t="s">
        <v>241</v>
      </c>
      <c r="R244" s="24"/>
      <c r="S244" s="134"/>
      <c r="T244" s="147"/>
      <c r="U244" s="147"/>
      <c r="V244" s="147"/>
      <c r="W244" s="150"/>
      <c r="X244" s="150"/>
      <c r="Y244" s="150"/>
      <c r="Z244" s="147"/>
      <c r="AA244" s="147"/>
      <c r="AB244" s="147"/>
      <c r="AC244" s="147"/>
      <c r="AD244" s="147"/>
      <c r="AE244" s="115"/>
      <c r="AF244" s="115"/>
      <c r="AG244" s="147"/>
      <c r="AH244" s="147"/>
    </row>
    <row r="245" spans="1:34">
      <c r="A245" s="64"/>
      <c r="B245"/>
      <c r="C245"/>
      <c r="D245"/>
      <c r="E245"/>
      <c r="F245"/>
      <c r="G245"/>
      <c r="H245"/>
      <c r="I245"/>
      <c r="J245"/>
      <c r="K245"/>
      <c r="L245" s="63"/>
      <c r="M245" s="63"/>
      <c r="N245" s="148"/>
      <c r="O245" s="149"/>
      <c r="P245" s="149"/>
      <c r="Q245" s="66" t="s">
        <v>242</v>
      </c>
      <c r="R245" s="24"/>
      <c r="S245" s="134"/>
      <c r="T245" s="147"/>
      <c r="U245" s="147"/>
      <c r="V245" s="147"/>
      <c r="W245" s="150"/>
      <c r="X245" s="150"/>
      <c r="Y245" s="150"/>
      <c r="Z245" s="147"/>
      <c r="AA245" s="147"/>
      <c r="AB245" s="147"/>
      <c r="AC245" s="147"/>
      <c r="AD245" s="147"/>
      <c r="AE245" s="115"/>
      <c r="AF245" s="115"/>
      <c r="AG245" s="147"/>
      <c r="AH245" s="147"/>
    </row>
    <row r="246" spans="1:34">
      <c r="A246" s="64"/>
      <c r="B246"/>
      <c r="C246"/>
      <c r="D246"/>
      <c r="E246"/>
      <c r="F246"/>
      <c r="G246"/>
      <c r="H246"/>
      <c r="I246"/>
      <c r="J246"/>
      <c r="K246"/>
      <c r="L246" s="63"/>
      <c r="M246" s="63"/>
      <c r="N246" s="148"/>
      <c r="O246" s="148"/>
      <c r="P246" s="149"/>
      <c r="Q246" s="66" t="s">
        <v>243</v>
      </c>
      <c r="R246" s="24"/>
      <c r="S246" s="134"/>
      <c r="T246" s="147"/>
      <c r="U246" s="147"/>
      <c r="V246" s="147"/>
      <c r="W246" s="150"/>
      <c r="X246" s="150"/>
      <c r="Y246" s="150"/>
      <c r="Z246" s="147"/>
      <c r="AA246" s="147"/>
      <c r="AB246" s="147"/>
      <c r="AC246" s="147"/>
      <c r="AD246" s="147"/>
      <c r="AE246" s="115"/>
      <c r="AF246" s="115"/>
      <c r="AG246" s="147"/>
      <c r="AH246" s="147"/>
    </row>
    <row r="247" spans="1:34">
      <c r="A247" s="64"/>
      <c r="B247"/>
      <c r="C247"/>
      <c r="D247"/>
      <c r="E247"/>
      <c r="F247"/>
      <c r="G247"/>
      <c r="H247"/>
      <c r="I247"/>
      <c r="J247"/>
      <c r="K247"/>
      <c r="L247" s="63"/>
      <c r="M247" s="63"/>
      <c r="N247" s="148"/>
      <c r="O247" s="148"/>
      <c r="P247" s="149"/>
      <c r="Q247" s="66" t="s">
        <v>127</v>
      </c>
      <c r="R247" s="24"/>
      <c r="S247" s="134"/>
      <c r="T247" s="147"/>
      <c r="U247" s="147"/>
      <c r="V247" s="147"/>
      <c r="W247" s="150"/>
      <c r="X247" s="150"/>
      <c r="Y247" s="150"/>
      <c r="Z247" s="147"/>
      <c r="AA247" s="147"/>
      <c r="AB247" s="147"/>
      <c r="AC247" s="147"/>
      <c r="AD247" s="147"/>
      <c r="AE247" s="115"/>
      <c r="AF247" s="115"/>
      <c r="AG247" s="147"/>
      <c r="AH247" s="147"/>
    </row>
    <row r="248" spans="1:34">
      <c r="A248" s="64"/>
      <c r="B248"/>
      <c r="C248"/>
      <c r="D248"/>
      <c r="E248"/>
      <c r="F248"/>
      <c r="G248"/>
      <c r="H248"/>
      <c r="I248"/>
      <c r="J248"/>
      <c r="K248"/>
      <c r="L248" s="63"/>
      <c r="M248" s="63"/>
      <c r="N248" s="148"/>
      <c r="O248" s="148"/>
      <c r="P248" s="149"/>
      <c r="Q248" s="66" t="s">
        <v>128</v>
      </c>
      <c r="R248" s="24"/>
      <c r="S248" s="134"/>
      <c r="T248" s="147"/>
      <c r="U248" s="147"/>
      <c r="V248" s="147"/>
      <c r="W248" s="150"/>
      <c r="X248" s="150"/>
      <c r="Y248" s="150"/>
      <c r="Z248" s="147"/>
      <c r="AA248" s="147"/>
      <c r="AB248" s="147"/>
      <c r="AC248" s="147"/>
      <c r="AD248" s="147"/>
      <c r="AE248" s="115"/>
      <c r="AF248" s="115"/>
      <c r="AG248" s="147"/>
      <c r="AH248" s="147"/>
    </row>
    <row r="249" spans="1:34">
      <c r="A249" s="64"/>
      <c r="B249"/>
      <c r="C249"/>
      <c r="D249"/>
      <c r="E249"/>
      <c r="F249"/>
      <c r="G249"/>
      <c r="H249"/>
      <c r="I249"/>
      <c r="J249"/>
      <c r="K249"/>
      <c r="L249" s="63"/>
      <c r="M249" s="63"/>
      <c r="N249" s="148"/>
      <c r="O249" s="148"/>
      <c r="P249" s="149"/>
      <c r="Q249" s="66" t="s">
        <v>129</v>
      </c>
      <c r="R249" s="24"/>
      <c r="S249" s="134"/>
      <c r="T249" s="147"/>
      <c r="U249" s="147"/>
      <c r="V249" s="147"/>
      <c r="W249" s="150"/>
      <c r="X249" s="150"/>
      <c r="Y249" s="150"/>
      <c r="Z249" s="147"/>
      <c r="AA249" s="147"/>
      <c r="AB249" s="147"/>
      <c r="AC249" s="147"/>
      <c r="AD249" s="147"/>
      <c r="AE249" s="115"/>
      <c r="AF249" s="115"/>
      <c r="AG249" s="147"/>
      <c r="AH249" s="147"/>
    </row>
    <row r="250" spans="1:34">
      <c r="A250" s="64"/>
      <c r="B250"/>
      <c r="C250"/>
      <c r="D250"/>
      <c r="E250"/>
      <c r="F250"/>
      <c r="G250"/>
      <c r="H250"/>
      <c r="I250"/>
      <c r="J250"/>
      <c r="K250"/>
      <c r="L250" s="63"/>
      <c r="M250" s="63"/>
      <c r="N250" s="148"/>
      <c r="O250" s="148"/>
      <c r="P250" s="149"/>
      <c r="Q250" s="66" t="s">
        <v>244</v>
      </c>
      <c r="R250" s="24"/>
      <c r="S250" s="134"/>
      <c r="T250" s="147"/>
      <c r="U250" s="147"/>
      <c r="V250" s="147"/>
      <c r="W250" s="150"/>
      <c r="X250" s="150"/>
      <c r="Y250" s="150"/>
      <c r="Z250" s="147"/>
      <c r="AA250" s="147"/>
      <c r="AB250" s="147"/>
      <c r="AC250" s="147"/>
      <c r="AD250" s="147"/>
      <c r="AE250" s="115"/>
      <c r="AF250" s="115"/>
      <c r="AG250" s="147"/>
      <c r="AH250" s="147"/>
    </row>
    <row r="251" spans="1:34" ht="11.25" thickBot="1">
      <c r="A251" s="64"/>
      <c r="B251"/>
      <c r="C251"/>
      <c r="D251"/>
      <c r="E251"/>
      <c r="F251"/>
      <c r="G251"/>
      <c r="H251"/>
      <c r="I251"/>
      <c r="J251"/>
      <c r="K251"/>
      <c r="L251" s="63"/>
      <c r="M251" s="63"/>
      <c r="N251" s="148"/>
      <c r="O251" s="148"/>
      <c r="P251" s="149"/>
      <c r="Q251" s="67" t="s">
        <v>58</v>
      </c>
      <c r="R251" s="24"/>
      <c r="S251" s="133"/>
      <c r="T251" s="147"/>
      <c r="U251" s="147"/>
      <c r="V251" s="147"/>
      <c r="W251" s="150"/>
      <c r="X251" s="150"/>
      <c r="Y251" s="150"/>
      <c r="Z251" s="147"/>
      <c r="AA251" s="147"/>
      <c r="AB251" s="147"/>
      <c r="AC251" s="147"/>
      <c r="AD251" s="147"/>
      <c r="AE251" s="115"/>
      <c r="AF251" s="115"/>
      <c r="AG251" s="147"/>
      <c r="AH251" s="147"/>
    </row>
    <row r="252" spans="1:34" ht="11.25" thickBot="1">
      <c r="A252" s="62"/>
      <c r="B252"/>
      <c r="C252"/>
      <c r="D252"/>
      <c r="E252"/>
      <c r="F252"/>
      <c r="G252"/>
      <c r="H252"/>
      <c r="I252"/>
      <c r="J252"/>
      <c r="K252"/>
      <c r="L252" s="63"/>
      <c r="M252" s="63"/>
      <c r="N252" s="148"/>
      <c r="O252" s="148"/>
      <c r="P252" s="149"/>
      <c r="Q252" s="68" t="s">
        <v>19</v>
      </c>
      <c r="R252" s="25">
        <f>SUM(R243:R251)</f>
        <v>0</v>
      </c>
      <c r="S252" s="208">
        <f t="shared" ref="S252" si="85">SUM(S243:S251)</f>
        <v>0</v>
      </c>
      <c r="T252" s="25">
        <f t="shared" ref="T252" si="86">SUM(T243:T251)</f>
        <v>0</v>
      </c>
      <c r="U252" s="25">
        <f t="shared" ref="U252" si="87">SUM(U243:U251)</f>
        <v>0</v>
      </c>
      <c r="V252" s="25">
        <f t="shared" ref="V252" si="88">SUM(V243:V251)</f>
        <v>0</v>
      </c>
      <c r="W252" s="136">
        <f t="shared" ref="W252:Y252" si="89">SUM(W243:W251)</f>
        <v>0</v>
      </c>
      <c r="X252" s="136">
        <f t="shared" si="89"/>
        <v>0</v>
      </c>
      <c r="Y252" s="136">
        <f t="shared" si="89"/>
        <v>0</v>
      </c>
      <c r="Z252" s="25">
        <f t="shared" ref="Z252" si="90">SUM(Z243:Z251)</f>
        <v>0</v>
      </c>
      <c r="AA252" s="25">
        <f t="shared" ref="AA252" si="91">SUM(AA243:AA251)</f>
        <v>0</v>
      </c>
      <c r="AB252" s="25">
        <f t="shared" ref="AB252" si="92">SUM(AB243:AB251)</f>
        <v>0</v>
      </c>
      <c r="AC252" s="25">
        <f t="shared" ref="AC252" si="93">SUM(AC243:AC251)</f>
        <v>0</v>
      </c>
      <c r="AD252" s="25">
        <f t="shared" ref="AD252" si="94">SUM(AD243:AD251)</f>
        <v>0</v>
      </c>
      <c r="AE252" s="177" t="e">
        <f>SUMPRODUCT(AE243:AE251,R243:R251)/R252</f>
        <v>#DIV/0!</v>
      </c>
      <c r="AF252" s="177" t="e">
        <f>SUMPRODUCT(AF243:AF251,R243:R251)/R252</f>
        <v>#DIV/0!</v>
      </c>
      <c r="AG252" s="25">
        <f>SUM(AG243:AG251)</f>
        <v>0</v>
      </c>
      <c r="AH252" s="25">
        <f>SUM(AH243:AH251)</f>
        <v>0</v>
      </c>
    </row>
    <row r="255" spans="1:34">
      <c r="T255" s="149"/>
      <c r="U255" s="149"/>
      <c r="V255" s="149"/>
      <c r="W255" s="149"/>
    </row>
    <row r="256" spans="1:34">
      <c r="T256" s="148"/>
      <c r="U256" s="148"/>
      <c r="V256" s="148"/>
      <c r="W256" s="149"/>
    </row>
    <row r="257" spans="20:23">
      <c r="T257" s="148"/>
      <c r="U257" s="148"/>
      <c r="V257" s="148"/>
      <c r="W257" s="149"/>
    </row>
    <row r="258" spans="20:23">
      <c r="T258" s="148"/>
      <c r="U258" s="148"/>
      <c r="V258" s="148"/>
      <c r="W258" s="149"/>
    </row>
    <row r="259" spans="20:23">
      <c r="T259" s="148"/>
      <c r="U259" s="148"/>
      <c r="V259" s="148"/>
      <c r="W259" s="149"/>
    </row>
    <row r="260" spans="20:23">
      <c r="T260" s="148"/>
      <c r="U260" s="148"/>
      <c r="V260" s="148"/>
      <c r="W260" s="149"/>
    </row>
    <row r="261" spans="20:23">
      <c r="T261" s="148"/>
      <c r="U261" s="148"/>
      <c r="V261" s="148"/>
      <c r="W261" s="149"/>
    </row>
    <row r="262" spans="20:23">
      <c r="T262" s="148"/>
      <c r="U262" s="148"/>
      <c r="V262" s="148"/>
      <c r="W262" s="149"/>
    </row>
    <row r="263" spans="20:23">
      <c r="T263" s="149"/>
      <c r="U263" s="149"/>
      <c r="V263" s="149"/>
      <c r="W263" s="149"/>
    </row>
  </sheetData>
  <mergeCells count="324">
    <mergeCell ref="A12:A13"/>
    <mergeCell ref="Q12:Q13"/>
    <mergeCell ref="B205:B206"/>
    <mergeCell ref="R205:R206"/>
    <mergeCell ref="S205:S206"/>
    <mergeCell ref="C205:C206"/>
    <mergeCell ref="D205:F205"/>
    <mergeCell ref="G205:H205"/>
    <mergeCell ref="I205:J205"/>
    <mergeCell ref="K205:K206"/>
    <mergeCell ref="D80:F80"/>
    <mergeCell ref="K32:K33"/>
    <mergeCell ref="L32:L33"/>
    <mergeCell ref="K80:K81"/>
    <mergeCell ref="B80:B81"/>
    <mergeCell ref="B101:B102"/>
    <mergeCell ref="D101:F101"/>
    <mergeCell ref="O144:O145"/>
    <mergeCell ref="B32:B33"/>
    <mergeCell ref="L56:L57"/>
    <mergeCell ref="B56:B57"/>
    <mergeCell ref="D56:F56"/>
    <mergeCell ref="K144:K145"/>
    <mergeCell ref="L144:L145"/>
    <mergeCell ref="AR205:AR206"/>
    <mergeCell ref="AS205:AS206"/>
    <mergeCell ref="AH205:AH206"/>
    <mergeCell ref="AI205:AI206"/>
    <mergeCell ref="B167:B168"/>
    <mergeCell ref="C167:C168"/>
    <mergeCell ref="D167:F167"/>
    <mergeCell ref="K167:K168"/>
    <mergeCell ref="L167:L168"/>
    <mergeCell ref="G167:H167"/>
    <mergeCell ref="M167:M168"/>
    <mergeCell ref="N167:N168"/>
    <mergeCell ref="O167:O168"/>
    <mergeCell ref="I167:J167"/>
    <mergeCell ref="AB187:AB188"/>
    <mergeCell ref="O187:O188"/>
    <mergeCell ref="T205:V205"/>
    <mergeCell ref="W205:X205"/>
    <mergeCell ref="Y205:Z205"/>
    <mergeCell ref="AA205:AA206"/>
    <mergeCell ref="R167:R168"/>
    <mergeCell ref="AE12:AE13"/>
    <mergeCell ref="S167:S168"/>
    <mergeCell ref="T167:V167"/>
    <mergeCell ref="AA167:AA168"/>
    <mergeCell ref="AB167:AB168"/>
    <mergeCell ref="AC167:AC168"/>
    <mergeCell ref="Y167:Z167"/>
    <mergeCell ref="W167:X167"/>
    <mergeCell ref="AA144:AA145"/>
    <mergeCell ref="AD167:AD168"/>
    <mergeCell ref="AE167:AE168"/>
    <mergeCell ref="AC144:AC145"/>
    <mergeCell ref="AD144:AD145"/>
    <mergeCell ref="AD12:AD13"/>
    <mergeCell ref="AD32:AD33"/>
    <mergeCell ref="AE32:AE33"/>
    <mergeCell ref="AB101:AB102"/>
    <mergeCell ref="AA12:AA13"/>
    <mergeCell ref="AE144:AE145"/>
    <mergeCell ref="AJ101:AL101"/>
    <mergeCell ref="AJ32:AL32"/>
    <mergeCell ref="AH56:AH57"/>
    <mergeCell ref="AI32:AI33"/>
    <mergeCell ref="AJ56:AL56"/>
    <mergeCell ref="AM101:AN101"/>
    <mergeCell ref="AJ123:AL123"/>
    <mergeCell ref="AM123:AN123"/>
    <mergeCell ref="Y80:Z80"/>
    <mergeCell ref="AA80:AA81"/>
    <mergeCell ref="AH32:AH33"/>
    <mergeCell ref="AH80:AH81"/>
    <mergeCell ref="AB32:AB33"/>
    <mergeCell ref="AA32:AA33"/>
    <mergeCell ref="AC32:AC33"/>
    <mergeCell ref="AB80:AB81"/>
    <mergeCell ref="AD123:AD124"/>
    <mergeCell ref="AI80:AI81"/>
    <mergeCell ref="AH101:AH102"/>
    <mergeCell ref="AE56:AE57"/>
    <mergeCell ref="AI101:AI102"/>
    <mergeCell ref="B144:B145"/>
    <mergeCell ref="C144:C145"/>
    <mergeCell ref="D144:F144"/>
    <mergeCell ref="G144:H144"/>
    <mergeCell ref="AH144:AH145"/>
    <mergeCell ref="AI144:AI145"/>
    <mergeCell ref="M144:M145"/>
    <mergeCell ref="N144:N145"/>
    <mergeCell ref="R144:R145"/>
    <mergeCell ref="S144:S145"/>
    <mergeCell ref="T144:V144"/>
    <mergeCell ref="W144:X144"/>
    <mergeCell ref="C101:C102"/>
    <mergeCell ref="G101:H101"/>
    <mergeCell ref="I101:J101"/>
    <mergeCell ref="L80:L81"/>
    <mergeCell ref="I80:J80"/>
    <mergeCell ref="C12:C13"/>
    <mergeCell ref="C32:C33"/>
    <mergeCell ref="S12:S13"/>
    <mergeCell ref="S32:S33"/>
    <mergeCell ref="S56:S57"/>
    <mergeCell ref="C56:C57"/>
    <mergeCell ref="O32:O33"/>
    <mergeCell ref="G12:H12"/>
    <mergeCell ref="I12:J12"/>
    <mergeCell ref="R32:R33"/>
    <mergeCell ref="K56:K57"/>
    <mergeCell ref="O12:O13"/>
    <mergeCell ref="R12:R13"/>
    <mergeCell ref="N32:N33"/>
    <mergeCell ref="M56:M57"/>
    <mergeCell ref="N56:N57"/>
    <mergeCell ref="O56:O57"/>
    <mergeCell ref="R56:R57"/>
    <mergeCell ref="AO101:AP101"/>
    <mergeCell ref="AA101:AA102"/>
    <mergeCell ref="Y101:Z101"/>
    <mergeCell ref="AD56:AD57"/>
    <mergeCell ref="R80:R81"/>
    <mergeCell ref="B12:B13"/>
    <mergeCell ref="D12:F12"/>
    <mergeCell ref="K12:K13"/>
    <mergeCell ref="L12:L13"/>
    <mergeCell ref="D32:F32"/>
    <mergeCell ref="N101:N102"/>
    <mergeCell ref="O101:O102"/>
    <mergeCell ref="R101:R102"/>
    <mergeCell ref="AC80:AC81"/>
    <mergeCell ref="AC56:AC57"/>
    <mergeCell ref="L101:L102"/>
    <mergeCell ref="M32:M33"/>
    <mergeCell ref="G80:H80"/>
    <mergeCell ref="G32:H32"/>
    <mergeCell ref="I56:J56"/>
    <mergeCell ref="I32:J32"/>
    <mergeCell ref="K101:K102"/>
    <mergeCell ref="G56:H56"/>
    <mergeCell ref="C80:C81"/>
    <mergeCell ref="T101:V101"/>
    <mergeCell ref="S101:S102"/>
    <mergeCell ref="S80:S81"/>
    <mergeCell ref="N80:N81"/>
    <mergeCell ref="O80:O81"/>
    <mergeCell ref="T80:V80"/>
    <mergeCell ref="T56:V56"/>
    <mergeCell ref="Y56:Z56"/>
    <mergeCell ref="AE101:AE102"/>
    <mergeCell ref="AC101:AC102"/>
    <mergeCell ref="AD101:AD102"/>
    <mergeCell ref="W56:X56"/>
    <mergeCell ref="W80:X80"/>
    <mergeCell ref="W101:X101"/>
    <mergeCell ref="AU12:AU13"/>
    <mergeCell ref="AM12:AN12"/>
    <mergeCell ref="AM32:AN32"/>
    <mergeCell ref="AO12:AP12"/>
    <mergeCell ref="AO32:AP32"/>
    <mergeCell ref="AT32:AT33"/>
    <mergeCell ref="AQ80:AQ81"/>
    <mergeCell ref="AR80:AR81"/>
    <mergeCell ref="AS80:AS81"/>
    <mergeCell ref="AT56:AT57"/>
    <mergeCell ref="AU32:AU33"/>
    <mergeCell ref="AT80:AT81"/>
    <mergeCell ref="AO56:AP56"/>
    <mergeCell ref="AO80:AP80"/>
    <mergeCell ref="AS12:AS13"/>
    <mergeCell ref="AT12:AT13"/>
    <mergeCell ref="AU80:AU81"/>
    <mergeCell ref="AU56:AU57"/>
    <mergeCell ref="AQ32:AQ33"/>
    <mergeCell ref="AR32:AR33"/>
    <mergeCell ref="AS32:AS33"/>
    <mergeCell ref="AR56:AR57"/>
    <mergeCell ref="AS56:AS57"/>
    <mergeCell ref="AM56:AN56"/>
    <mergeCell ref="AJ12:AL12"/>
    <mergeCell ref="AQ12:AQ13"/>
    <mergeCell ref="AR12:AR13"/>
    <mergeCell ref="AI56:AI57"/>
    <mergeCell ref="M80:M81"/>
    <mergeCell ref="M12:M13"/>
    <mergeCell ref="N12:N13"/>
    <mergeCell ref="Y12:Z12"/>
    <mergeCell ref="T12:V12"/>
    <mergeCell ref="Y32:Z32"/>
    <mergeCell ref="T32:V32"/>
    <mergeCell ref="AD80:AD81"/>
    <mergeCell ref="AE80:AE81"/>
    <mergeCell ref="AB56:AB57"/>
    <mergeCell ref="AA56:AA57"/>
    <mergeCell ref="AM80:AN80"/>
    <mergeCell ref="AI12:AI13"/>
    <mergeCell ref="AQ56:AQ57"/>
    <mergeCell ref="AJ80:AL80"/>
    <mergeCell ref="AB12:AB13"/>
    <mergeCell ref="AC12:AC13"/>
    <mergeCell ref="AH12:AH13"/>
    <mergeCell ref="W12:X12"/>
    <mergeCell ref="W32:X32"/>
    <mergeCell ref="AU187:AU188"/>
    <mergeCell ref="AD187:AD188"/>
    <mergeCell ref="AE187:AE188"/>
    <mergeCell ref="AH187:AH188"/>
    <mergeCell ref="AI187:AI188"/>
    <mergeCell ref="AJ187:AL187"/>
    <mergeCell ref="AM187:AN187"/>
    <mergeCell ref="B187:B188"/>
    <mergeCell ref="C187:C188"/>
    <mergeCell ref="D187:F187"/>
    <mergeCell ref="G187:H187"/>
    <mergeCell ref="I187:J187"/>
    <mergeCell ref="K187:K188"/>
    <mergeCell ref="L187:L188"/>
    <mergeCell ref="M187:M188"/>
    <mergeCell ref="N187:N188"/>
    <mergeCell ref="AO123:AP123"/>
    <mergeCell ref="AQ123:AQ124"/>
    <mergeCell ref="AR123:AR124"/>
    <mergeCell ref="AS123:AS124"/>
    <mergeCell ref="AT123:AT124"/>
    <mergeCell ref="AU123:AU124"/>
    <mergeCell ref="AT167:AT168"/>
    <mergeCell ref="AU167:AU168"/>
    <mergeCell ref="AJ167:AL167"/>
    <mergeCell ref="AQ167:AQ168"/>
    <mergeCell ref="AR167:AR168"/>
    <mergeCell ref="AS167:AS168"/>
    <mergeCell ref="AM167:AN167"/>
    <mergeCell ref="AU101:AU102"/>
    <mergeCell ref="AQ101:AQ102"/>
    <mergeCell ref="AR101:AR102"/>
    <mergeCell ref="AS101:AS102"/>
    <mergeCell ref="AT101:AT102"/>
    <mergeCell ref="M101:M102"/>
    <mergeCell ref="AS187:AS188"/>
    <mergeCell ref="AT187:AT188"/>
    <mergeCell ref="AT205:AT206"/>
    <mergeCell ref="AM205:AN205"/>
    <mergeCell ref="AO205:AP205"/>
    <mergeCell ref="AQ205:AQ206"/>
    <mergeCell ref="R187:R188"/>
    <mergeCell ref="S187:S188"/>
    <mergeCell ref="T187:V187"/>
    <mergeCell ref="W187:X187"/>
    <mergeCell ref="Y187:Z187"/>
    <mergeCell ref="AA187:AA188"/>
    <mergeCell ref="AU205:AU206"/>
    <mergeCell ref="AJ205:AL205"/>
    <mergeCell ref="AI123:AI124"/>
    <mergeCell ref="AS144:AS145"/>
    <mergeCell ref="AT144:AT145"/>
    <mergeCell ref="AU144:AU145"/>
    <mergeCell ref="AH226:AH227"/>
    <mergeCell ref="B123:B124"/>
    <mergeCell ref="C123:C124"/>
    <mergeCell ref="D123:F123"/>
    <mergeCell ref="G123:H123"/>
    <mergeCell ref="I123:J123"/>
    <mergeCell ref="K123:K124"/>
    <mergeCell ref="L123:L124"/>
    <mergeCell ref="M123:M124"/>
    <mergeCell ref="N123:N124"/>
    <mergeCell ref="O123:O124"/>
    <mergeCell ref="R123:R124"/>
    <mergeCell ref="S123:S124"/>
    <mergeCell ref="T123:V123"/>
    <mergeCell ref="W123:X123"/>
    <mergeCell ref="Y123:Z123"/>
    <mergeCell ref="AA123:AA124"/>
    <mergeCell ref="AB123:AB124"/>
    <mergeCell ref="AC123:AC124"/>
    <mergeCell ref="AE123:AE124"/>
    <mergeCell ref="AH123:AH124"/>
    <mergeCell ref="AC187:AC188"/>
    <mergeCell ref="I144:J144"/>
    <mergeCell ref="AB144:AB145"/>
    <mergeCell ref="AF226:AF227"/>
    <mergeCell ref="AG226:AG227"/>
    <mergeCell ref="R226:R227"/>
    <mergeCell ref="S226:S227"/>
    <mergeCell ref="T226:V226"/>
    <mergeCell ref="Z226:AA226"/>
    <mergeCell ref="AB226:AC226"/>
    <mergeCell ref="W226:Y226"/>
    <mergeCell ref="R241:R242"/>
    <mergeCell ref="S241:S242"/>
    <mergeCell ref="T241:V241"/>
    <mergeCell ref="W241:Y241"/>
    <mergeCell ref="Z241:AA241"/>
    <mergeCell ref="AB241:AC241"/>
    <mergeCell ref="AD241:AD242"/>
    <mergeCell ref="AE241:AE242"/>
    <mergeCell ref="AF241:AF242"/>
    <mergeCell ref="L242:L243"/>
    <mergeCell ref="M242:M243"/>
    <mergeCell ref="N242:N243"/>
    <mergeCell ref="O242:O243"/>
    <mergeCell ref="AJ144:AL144"/>
    <mergeCell ref="AM144:AN144"/>
    <mergeCell ref="AO144:AP144"/>
    <mergeCell ref="AQ144:AQ145"/>
    <mergeCell ref="AR144:AR145"/>
    <mergeCell ref="L227:L228"/>
    <mergeCell ref="M227:M228"/>
    <mergeCell ref="N227:N228"/>
    <mergeCell ref="O227:O228"/>
    <mergeCell ref="AO167:AP167"/>
    <mergeCell ref="AH167:AH168"/>
    <mergeCell ref="AI167:AI168"/>
    <mergeCell ref="AD226:AD227"/>
    <mergeCell ref="AO187:AP187"/>
    <mergeCell ref="AQ187:AQ188"/>
    <mergeCell ref="AR187:AR188"/>
    <mergeCell ref="Y144:Z144"/>
    <mergeCell ref="AG241:AG242"/>
    <mergeCell ref="AH241:AH242"/>
    <mergeCell ref="AE226:AE227"/>
  </mergeCells>
  <phoneticPr fontId="47" type="noConversion"/>
  <pageMargins left="0.23622047244094491" right="0.23622047244094491" top="0.74803149606299213" bottom="0.74803149606299213" header="0.31496062992125984" footer="0.31496062992125984"/>
  <pageSetup paperSize="8" scale="41" fitToHeight="0" pageOrder="overThenDown" orientation="landscape" r:id="rId1"/>
  <headerFooter>
    <oddHeader>&amp;LUK mortgage portfolio asset quality data template Single Dimensional</oddHeader>
    <oddFooter>Page &amp;P</oddFooter>
  </headerFooter>
  <rowBreaks count="1" manualBreakCount="1">
    <brk id="97" max="4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3"/>
  <sheetViews>
    <sheetView showGridLines="0" tabSelected="1" zoomScaleNormal="100" zoomScaleSheetLayoutView="80" workbookViewId="0">
      <selection activeCell="A3" sqref="A3"/>
    </sheetView>
  </sheetViews>
  <sheetFormatPr defaultColWidth="14.83203125" defaultRowHeight="10.5"/>
  <cols>
    <col min="1" max="1" width="34.6640625" style="9" customWidth="1"/>
    <col min="2" max="15" width="14.83203125" style="9"/>
    <col min="16" max="16" width="15.5" style="9" customWidth="1"/>
    <col min="17" max="19" width="15.83203125" style="9" customWidth="1"/>
    <col min="20" max="20" width="32" style="9" customWidth="1"/>
    <col min="21" max="25" width="14.83203125" style="9"/>
    <col min="26" max="26" width="18" style="9" customWidth="1"/>
    <col min="27" max="31" width="14.83203125" style="9"/>
    <col min="32" max="32" width="17.6640625" style="9" customWidth="1"/>
    <col min="33" max="34" width="14.83203125" style="9"/>
    <col min="35" max="37" width="14.83203125" style="9" customWidth="1"/>
    <col min="38" max="16384" width="14.83203125" style="9"/>
  </cols>
  <sheetData>
    <row r="1" spans="1:34" s="3" customFormat="1" ht="18">
      <c r="A1" s="153" t="s">
        <v>264</v>
      </c>
    </row>
    <row r="2" spans="1:34" s="3" customFormat="1" ht="12">
      <c r="A2" s="83"/>
    </row>
    <row r="3" spans="1:34" s="3" customFormat="1" ht="19.5">
      <c r="A3" s="4" t="s">
        <v>83</v>
      </c>
    </row>
    <row r="4" spans="1:34" s="3" customFormat="1" ht="12">
      <c r="A4" s="83"/>
    </row>
    <row r="5" spans="1:34" s="3" customFormat="1">
      <c r="A5" s="6"/>
    </row>
    <row r="6" spans="1:34" s="3" customFormat="1">
      <c r="A6" s="5" t="s">
        <v>37</v>
      </c>
    </row>
    <row r="7" spans="1:34" s="3" customFormat="1">
      <c r="A7" s="6" t="s">
        <v>38</v>
      </c>
    </row>
    <row r="8" spans="1:34" s="3" customFormat="1">
      <c r="A8" s="6"/>
    </row>
    <row r="9" spans="1:34" s="3" customFormat="1">
      <c r="A9" s="6"/>
    </row>
    <row r="10" spans="1:34" s="3" customFormat="1" ht="15">
      <c r="A10" s="12" t="s">
        <v>40</v>
      </c>
    </row>
    <row r="11" spans="1:34" s="3" customFormat="1" ht="11.25" thickBot="1">
      <c r="A11" s="10" t="s">
        <v>255</v>
      </c>
      <c r="T11" s="10" t="s">
        <v>92</v>
      </c>
    </row>
    <row r="12" spans="1:34" s="3" customFormat="1" ht="11.25" customHeight="1" thickBot="1">
      <c r="A12" s="10"/>
      <c r="B12" s="241" t="s">
        <v>1</v>
      </c>
      <c r="C12" s="242"/>
      <c r="D12" s="242"/>
      <c r="E12" s="242"/>
      <c r="F12" s="242"/>
      <c r="G12" s="242"/>
      <c r="H12" s="242"/>
      <c r="I12" s="242"/>
      <c r="J12" s="242"/>
      <c r="K12" s="242"/>
      <c r="L12" s="242"/>
      <c r="M12" s="242"/>
      <c r="N12" s="242"/>
      <c r="O12" s="243"/>
      <c r="T12" s="10"/>
      <c r="U12" s="241" t="s">
        <v>1</v>
      </c>
      <c r="V12" s="242"/>
      <c r="W12" s="242"/>
      <c r="X12" s="242"/>
      <c r="Y12" s="242"/>
      <c r="Z12" s="242"/>
      <c r="AA12" s="242"/>
      <c r="AB12" s="242"/>
      <c r="AC12" s="242"/>
      <c r="AD12" s="242"/>
      <c r="AE12" s="242"/>
      <c r="AF12" s="242"/>
      <c r="AG12" s="242"/>
      <c r="AH12" s="243"/>
    </row>
    <row r="13" spans="1:34" s="3" customFormat="1" ht="21.75" thickBot="1">
      <c r="A13" s="30" t="s">
        <v>39</v>
      </c>
      <c r="B13" s="31" t="s">
        <v>3</v>
      </c>
      <c r="C13" s="32" t="s">
        <v>6</v>
      </c>
      <c r="D13" s="32" t="s">
        <v>7</v>
      </c>
      <c r="E13" s="32" t="s">
        <v>8</v>
      </c>
      <c r="F13" s="32" t="s">
        <v>5</v>
      </c>
      <c r="G13" s="32" t="s">
        <v>9</v>
      </c>
      <c r="H13" s="32" t="s">
        <v>10</v>
      </c>
      <c r="I13" s="32" t="s">
        <v>11</v>
      </c>
      <c r="J13" s="32" t="s">
        <v>12</v>
      </c>
      <c r="K13" s="32" t="s">
        <v>13</v>
      </c>
      <c r="L13" s="32" t="s">
        <v>4</v>
      </c>
      <c r="M13" s="33" t="s">
        <v>14</v>
      </c>
      <c r="N13" s="34" t="s">
        <v>58</v>
      </c>
      <c r="O13" s="35" t="s">
        <v>19</v>
      </c>
      <c r="T13" s="30" t="s">
        <v>39</v>
      </c>
      <c r="U13" s="31" t="s">
        <v>3</v>
      </c>
      <c r="V13" s="32" t="s">
        <v>6</v>
      </c>
      <c r="W13" s="32" t="s">
        <v>7</v>
      </c>
      <c r="X13" s="32" t="s">
        <v>8</v>
      </c>
      <c r="Y13" s="32" t="s">
        <v>5</v>
      </c>
      <c r="Z13" s="32" t="s">
        <v>9</v>
      </c>
      <c r="AA13" s="32" t="s">
        <v>10</v>
      </c>
      <c r="AB13" s="32" t="s">
        <v>11</v>
      </c>
      <c r="AC13" s="32" t="s">
        <v>12</v>
      </c>
      <c r="AD13" s="32" t="s">
        <v>13</v>
      </c>
      <c r="AE13" s="32" t="s">
        <v>4</v>
      </c>
      <c r="AF13" s="33" t="s">
        <v>14</v>
      </c>
      <c r="AG13" s="34" t="s">
        <v>58</v>
      </c>
      <c r="AH13" s="35" t="s">
        <v>19</v>
      </c>
    </row>
    <row r="14" spans="1:34" s="3" customFormat="1">
      <c r="A14" s="20" t="s">
        <v>211</v>
      </c>
      <c r="B14" s="144"/>
      <c r="C14" s="143"/>
      <c r="D14" s="143"/>
      <c r="E14" s="143"/>
      <c r="F14" s="143"/>
      <c r="G14" s="143"/>
      <c r="H14" s="143"/>
      <c r="I14" s="143"/>
      <c r="J14" s="143"/>
      <c r="K14" s="143"/>
      <c r="L14" s="143"/>
      <c r="M14" s="143"/>
      <c r="N14" s="143"/>
      <c r="O14" s="36">
        <f>SUM(B14:N14)</f>
        <v>0</v>
      </c>
      <c r="T14" s="20" t="s">
        <v>211</v>
      </c>
      <c r="U14" s="144"/>
      <c r="V14" s="143"/>
      <c r="W14" s="143"/>
      <c r="X14" s="143"/>
      <c r="Y14" s="143"/>
      <c r="Z14" s="143"/>
      <c r="AA14" s="143"/>
      <c r="AB14" s="143"/>
      <c r="AC14" s="143"/>
      <c r="AD14" s="143"/>
      <c r="AE14" s="143"/>
      <c r="AF14" s="143"/>
      <c r="AG14" s="143"/>
      <c r="AH14" s="106">
        <f>SUM(U14:AG14)</f>
        <v>0</v>
      </c>
    </row>
    <row r="15" spans="1:34" s="3" customFormat="1">
      <c r="A15" s="21" t="s">
        <v>212</v>
      </c>
      <c r="B15" s="142"/>
      <c r="C15" s="146"/>
      <c r="D15" s="145"/>
      <c r="E15" s="145"/>
      <c r="F15" s="145"/>
      <c r="G15" s="145"/>
      <c r="H15" s="145"/>
      <c r="I15" s="145"/>
      <c r="J15" s="145"/>
      <c r="K15" s="145"/>
      <c r="L15" s="145"/>
      <c r="M15" s="145"/>
      <c r="N15" s="145"/>
      <c r="O15" s="106">
        <f t="shared" ref="O15:O30" si="0">SUM(B15:N15)</f>
        <v>0</v>
      </c>
      <c r="T15" s="21" t="s">
        <v>212</v>
      </c>
      <c r="U15" s="146"/>
      <c r="V15" s="145"/>
      <c r="W15" s="145"/>
      <c r="X15" s="145"/>
      <c r="Y15" s="145"/>
      <c r="Z15" s="145"/>
      <c r="AA15" s="145"/>
      <c r="AB15" s="145"/>
      <c r="AC15" s="145"/>
      <c r="AD15" s="145"/>
      <c r="AE15" s="145"/>
      <c r="AF15" s="145"/>
      <c r="AG15" s="132"/>
      <c r="AH15" s="106">
        <f t="shared" ref="AH15:AH30" si="1">SUM(U15:AG15)</f>
        <v>0</v>
      </c>
    </row>
    <row r="16" spans="1:34" s="3" customFormat="1">
      <c r="A16" s="21" t="s">
        <v>220</v>
      </c>
      <c r="B16" s="142"/>
      <c r="C16" s="146"/>
      <c r="D16" s="145"/>
      <c r="E16" s="145"/>
      <c r="F16" s="145"/>
      <c r="G16" s="145"/>
      <c r="H16" s="145"/>
      <c r="I16" s="145"/>
      <c r="J16" s="145"/>
      <c r="K16" s="145"/>
      <c r="L16" s="145"/>
      <c r="M16" s="145"/>
      <c r="N16" s="145"/>
      <c r="O16" s="106">
        <f t="shared" si="0"/>
        <v>0</v>
      </c>
      <c r="T16" s="21" t="s">
        <v>220</v>
      </c>
      <c r="U16" s="146"/>
      <c r="V16" s="145"/>
      <c r="W16" s="145"/>
      <c r="X16" s="145"/>
      <c r="Y16" s="145"/>
      <c r="Z16" s="145"/>
      <c r="AA16" s="145"/>
      <c r="AB16" s="145"/>
      <c r="AC16" s="145"/>
      <c r="AD16" s="145"/>
      <c r="AE16" s="145"/>
      <c r="AF16" s="145"/>
      <c r="AG16" s="132"/>
      <c r="AH16" s="106">
        <f t="shared" si="1"/>
        <v>0</v>
      </c>
    </row>
    <row r="17" spans="1:34" s="3" customFormat="1">
      <c r="A17" s="21" t="s">
        <v>221</v>
      </c>
      <c r="B17" s="142"/>
      <c r="C17" s="146"/>
      <c r="D17" s="145"/>
      <c r="E17" s="145"/>
      <c r="F17" s="145"/>
      <c r="G17" s="145"/>
      <c r="H17" s="145"/>
      <c r="I17" s="145"/>
      <c r="J17" s="145"/>
      <c r="K17" s="145"/>
      <c r="L17" s="145"/>
      <c r="M17" s="145"/>
      <c r="N17" s="145"/>
      <c r="O17" s="106">
        <f t="shared" si="0"/>
        <v>0</v>
      </c>
      <c r="T17" s="21" t="s">
        <v>221</v>
      </c>
      <c r="U17" s="146"/>
      <c r="V17" s="145"/>
      <c r="W17" s="145"/>
      <c r="X17" s="145"/>
      <c r="Y17" s="145"/>
      <c r="Z17" s="145"/>
      <c r="AA17" s="145"/>
      <c r="AB17" s="145"/>
      <c r="AC17" s="145"/>
      <c r="AD17" s="145"/>
      <c r="AE17" s="145"/>
      <c r="AF17" s="145"/>
      <c r="AG17" s="132"/>
      <c r="AH17" s="106">
        <f t="shared" si="1"/>
        <v>0</v>
      </c>
    </row>
    <row r="18" spans="1:34" s="3" customFormat="1">
      <c r="A18" s="21" t="s">
        <v>219</v>
      </c>
      <c r="B18" s="142"/>
      <c r="C18" s="146"/>
      <c r="D18" s="145"/>
      <c r="E18" s="145"/>
      <c r="F18" s="145"/>
      <c r="G18" s="145"/>
      <c r="H18" s="145"/>
      <c r="I18" s="145"/>
      <c r="J18" s="145"/>
      <c r="K18" s="145"/>
      <c r="L18" s="145"/>
      <c r="M18" s="145"/>
      <c r="N18" s="145"/>
      <c r="O18" s="106">
        <f t="shared" si="0"/>
        <v>0</v>
      </c>
      <c r="T18" s="21" t="s">
        <v>219</v>
      </c>
      <c r="U18" s="146"/>
      <c r="V18" s="145"/>
      <c r="W18" s="145"/>
      <c r="X18" s="145"/>
      <c r="Y18" s="145"/>
      <c r="Z18" s="145"/>
      <c r="AA18" s="145"/>
      <c r="AB18" s="145"/>
      <c r="AC18" s="145"/>
      <c r="AD18" s="145"/>
      <c r="AE18" s="145"/>
      <c r="AF18" s="145"/>
      <c r="AG18" s="132"/>
      <c r="AH18" s="106">
        <f t="shared" si="1"/>
        <v>0</v>
      </c>
    </row>
    <row r="19" spans="1:34" s="3" customFormat="1">
      <c r="A19" s="21" t="s">
        <v>222</v>
      </c>
      <c r="B19" s="142"/>
      <c r="C19" s="146"/>
      <c r="D19" s="145"/>
      <c r="E19" s="145"/>
      <c r="F19" s="145"/>
      <c r="G19" s="145"/>
      <c r="H19" s="145"/>
      <c r="I19" s="145"/>
      <c r="J19" s="145"/>
      <c r="K19" s="145"/>
      <c r="L19" s="145"/>
      <c r="M19" s="145"/>
      <c r="N19" s="145"/>
      <c r="O19" s="106">
        <f t="shared" si="0"/>
        <v>0</v>
      </c>
      <c r="T19" s="21" t="s">
        <v>222</v>
      </c>
      <c r="U19" s="146"/>
      <c r="V19" s="145"/>
      <c r="W19" s="145"/>
      <c r="X19" s="145"/>
      <c r="Y19" s="145"/>
      <c r="Z19" s="145"/>
      <c r="AA19" s="145"/>
      <c r="AB19" s="145"/>
      <c r="AC19" s="145"/>
      <c r="AD19" s="145"/>
      <c r="AE19" s="145"/>
      <c r="AF19" s="145"/>
      <c r="AG19" s="132"/>
      <c r="AH19" s="106">
        <f t="shared" si="1"/>
        <v>0</v>
      </c>
    </row>
    <row r="20" spans="1:34" s="3" customFormat="1">
      <c r="A20" s="21" t="s">
        <v>223</v>
      </c>
      <c r="B20" s="142"/>
      <c r="C20" s="146"/>
      <c r="D20" s="145"/>
      <c r="E20" s="145"/>
      <c r="F20" s="145"/>
      <c r="G20" s="145"/>
      <c r="H20" s="145"/>
      <c r="I20" s="145"/>
      <c r="J20" s="145"/>
      <c r="K20" s="145"/>
      <c r="L20" s="145"/>
      <c r="M20" s="145"/>
      <c r="N20" s="145"/>
      <c r="O20" s="106">
        <f t="shared" si="0"/>
        <v>0</v>
      </c>
      <c r="T20" s="21" t="s">
        <v>223</v>
      </c>
      <c r="U20" s="146"/>
      <c r="V20" s="145"/>
      <c r="W20" s="145"/>
      <c r="X20" s="145"/>
      <c r="Y20" s="145"/>
      <c r="Z20" s="145"/>
      <c r="AA20" s="145"/>
      <c r="AB20" s="145"/>
      <c r="AC20" s="145"/>
      <c r="AD20" s="145"/>
      <c r="AE20" s="145"/>
      <c r="AF20" s="145"/>
      <c r="AG20" s="132"/>
      <c r="AH20" s="106">
        <f t="shared" si="1"/>
        <v>0</v>
      </c>
    </row>
    <row r="21" spans="1:34" s="3" customFormat="1">
      <c r="A21" s="21" t="s">
        <v>224</v>
      </c>
      <c r="B21" s="142"/>
      <c r="C21" s="146"/>
      <c r="D21" s="145"/>
      <c r="E21" s="145"/>
      <c r="F21" s="145"/>
      <c r="G21" s="145"/>
      <c r="H21" s="145"/>
      <c r="I21" s="145"/>
      <c r="J21" s="145"/>
      <c r="K21" s="145"/>
      <c r="L21" s="145"/>
      <c r="M21" s="145"/>
      <c r="N21" s="145"/>
      <c r="O21" s="106">
        <f t="shared" si="0"/>
        <v>0</v>
      </c>
      <c r="T21" s="21" t="s">
        <v>224</v>
      </c>
      <c r="U21" s="146"/>
      <c r="V21" s="145"/>
      <c r="W21" s="145"/>
      <c r="X21" s="145"/>
      <c r="Y21" s="145"/>
      <c r="Z21" s="145"/>
      <c r="AA21" s="145"/>
      <c r="AB21" s="145"/>
      <c r="AC21" s="145"/>
      <c r="AD21" s="145"/>
      <c r="AE21" s="145"/>
      <c r="AF21" s="145"/>
      <c r="AG21" s="132"/>
      <c r="AH21" s="106">
        <f t="shared" si="1"/>
        <v>0</v>
      </c>
    </row>
    <row r="22" spans="1:34" s="3" customFormat="1">
      <c r="A22" s="21" t="s">
        <v>225</v>
      </c>
      <c r="B22" s="142"/>
      <c r="C22" s="146"/>
      <c r="D22" s="145"/>
      <c r="E22" s="145"/>
      <c r="F22" s="145"/>
      <c r="G22" s="145"/>
      <c r="H22" s="145"/>
      <c r="I22" s="145"/>
      <c r="J22" s="145"/>
      <c r="K22" s="145"/>
      <c r="L22" s="145"/>
      <c r="M22" s="145"/>
      <c r="N22" s="145"/>
      <c r="O22" s="106">
        <f t="shared" si="0"/>
        <v>0</v>
      </c>
      <c r="T22" s="21" t="s">
        <v>225</v>
      </c>
      <c r="U22" s="146"/>
      <c r="V22" s="145"/>
      <c r="W22" s="145"/>
      <c r="X22" s="145"/>
      <c r="Y22" s="145"/>
      <c r="Z22" s="145"/>
      <c r="AA22" s="145"/>
      <c r="AB22" s="145"/>
      <c r="AC22" s="145"/>
      <c r="AD22" s="145"/>
      <c r="AE22" s="145"/>
      <c r="AF22" s="145"/>
      <c r="AG22" s="132"/>
      <c r="AH22" s="106">
        <f t="shared" si="1"/>
        <v>0</v>
      </c>
    </row>
    <row r="23" spans="1:34" s="3" customFormat="1">
      <c r="A23" s="21" t="s">
        <v>226</v>
      </c>
      <c r="B23" s="142"/>
      <c r="C23" s="146"/>
      <c r="D23" s="145"/>
      <c r="E23" s="145"/>
      <c r="F23" s="145"/>
      <c r="G23" s="145"/>
      <c r="H23" s="145"/>
      <c r="I23" s="145"/>
      <c r="J23" s="145"/>
      <c r="K23" s="145"/>
      <c r="L23" s="145"/>
      <c r="M23" s="145"/>
      <c r="N23" s="145"/>
      <c r="O23" s="106">
        <f t="shared" si="0"/>
        <v>0</v>
      </c>
      <c r="T23" s="21" t="s">
        <v>226</v>
      </c>
      <c r="U23" s="146"/>
      <c r="V23" s="145"/>
      <c r="W23" s="145"/>
      <c r="X23" s="145"/>
      <c r="Y23" s="145"/>
      <c r="Z23" s="145"/>
      <c r="AA23" s="145"/>
      <c r="AB23" s="145"/>
      <c r="AC23" s="145"/>
      <c r="AD23" s="145"/>
      <c r="AE23" s="145"/>
      <c r="AF23" s="145"/>
      <c r="AG23" s="132"/>
      <c r="AH23" s="106">
        <f t="shared" si="1"/>
        <v>0</v>
      </c>
    </row>
    <row r="24" spans="1:34" s="3" customFormat="1">
      <c r="A24" s="21" t="s">
        <v>213</v>
      </c>
      <c r="B24" s="142"/>
      <c r="C24" s="146"/>
      <c r="D24" s="145"/>
      <c r="E24" s="145"/>
      <c r="F24" s="145"/>
      <c r="G24" s="145"/>
      <c r="H24" s="145"/>
      <c r="I24" s="145"/>
      <c r="J24" s="145"/>
      <c r="K24" s="145"/>
      <c r="L24" s="145"/>
      <c r="M24" s="145"/>
      <c r="N24" s="145"/>
      <c r="O24" s="106">
        <f t="shared" si="0"/>
        <v>0</v>
      </c>
      <c r="T24" s="21" t="s">
        <v>213</v>
      </c>
      <c r="U24" s="146"/>
      <c r="V24" s="145"/>
      <c r="W24" s="145"/>
      <c r="X24" s="145"/>
      <c r="Y24" s="145"/>
      <c r="Z24" s="145"/>
      <c r="AA24" s="145"/>
      <c r="AB24" s="145"/>
      <c r="AC24" s="145"/>
      <c r="AD24" s="145"/>
      <c r="AE24" s="145"/>
      <c r="AF24" s="145"/>
      <c r="AG24" s="132"/>
      <c r="AH24" s="106">
        <f t="shared" si="1"/>
        <v>0</v>
      </c>
    </row>
    <row r="25" spans="1:34" s="3" customFormat="1">
      <c r="A25" s="21" t="s">
        <v>214</v>
      </c>
      <c r="B25" s="142"/>
      <c r="C25" s="146"/>
      <c r="D25" s="145"/>
      <c r="E25" s="145"/>
      <c r="F25" s="145"/>
      <c r="G25" s="145"/>
      <c r="H25" s="145"/>
      <c r="I25" s="145"/>
      <c r="J25" s="145"/>
      <c r="K25" s="145"/>
      <c r="L25" s="145"/>
      <c r="M25" s="145"/>
      <c r="N25" s="145"/>
      <c r="O25" s="106">
        <f t="shared" si="0"/>
        <v>0</v>
      </c>
      <c r="T25" s="21" t="s">
        <v>214</v>
      </c>
      <c r="U25" s="146"/>
      <c r="V25" s="145"/>
      <c r="W25" s="145"/>
      <c r="X25" s="145"/>
      <c r="Y25" s="145"/>
      <c r="Z25" s="145"/>
      <c r="AA25" s="145"/>
      <c r="AB25" s="145"/>
      <c r="AC25" s="145"/>
      <c r="AD25" s="145"/>
      <c r="AE25" s="145"/>
      <c r="AF25" s="145"/>
      <c r="AG25" s="132"/>
      <c r="AH25" s="106">
        <f t="shared" si="1"/>
        <v>0</v>
      </c>
    </row>
    <row r="26" spans="1:34" s="3" customFormat="1">
      <c r="A26" s="21" t="s">
        <v>215</v>
      </c>
      <c r="B26" s="142"/>
      <c r="C26" s="146"/>
      <c r="D26" s="145"/>
      <c r="E26" s="145"/>
      <c r="F26" s="145"/>
      <c r="G26" s="145"/>
      <c r="H26" s="145"/>
      <c r="I26" s="145"/>
      <c r="J26" s="145"/>
      <c r="K26" s="145"/>
      <c r="L26" s="145"/>
      <c r="M26" s="145"/>
      <c r="N26" s="145"/>
      <c r="O26" s="106">
        <f t="shared" si="0"/>
        <v>0</v>
      </c>
      <c r="T26" s="21" t="s">
        <v>215</v>
      </c>
      <c r="U26" s="146"/>
      <c r="V26" s="145"/>
      <c r="W26" s="145"/>
      <c r="X26" s="145"/>
      <c r="Y26" s="145"/>
      <c r="Z26" s="145"/>
      <c r="AA26" s="145"/>
      <c r="AB26" s="145"/>
      <c r="AC26" s="145"/>
      <c r="AD26" s="145"/>
      <c r="AE26" s="145"/>
      <c r="AF26" s="145"/>
      <c r="AG26" s="132"/>
      <c r="AH26" s="106">
        <f t="shared" si="1"/>
        <v>0</v>
      </c>
    </row>
    <row r="27" spans="1:34" s="3" customFormat="1">
      <c r="A27" s="21" t="s">
        <v>216</v>
      </c>
      <c r="B27" s="142"/>
      <c r="C27" s="146"/>
      <c r="D27" s="145"/>
      <c r="E27" s="145"/>
      <c r="F27" s="145"/>
      <c r="G27" s="145"/>
      <c r="H27" s="145"/>
      <c r="I27" s="145"/>
      <c r="J27" s="145"/>
      <c r="K27" s="145"/>
      <c r="L27" s="145"/>
      <c r="M27" s="145"/>
      <c r="N27" s="145"/>
      <c r="O27" s="106">
        <f t="shared" si="0"/>
        <v>0</v>
      </c>
      <c r="T27" s="21" t="s">
        <v>216</v>
      </c>
      <c r="U27" s="146"/>
      <c r="V27" s="145"/>
      <c r="W27" s="145"/>
      <c r="X27" s="145"/>
      <c r="Y27" s="145"/>
      <c r="Z27" s="145"/>
      <c r="AA27" s="145"/>
      <c r="AB27" s="145"/>
      <c r="AC27" s="145"/>
      <c r="AD27" s="145"/>
      <c r="AE27" s="145"/>
      <c r="AF27" s="145"/>
      <c r="AG27" s="132"/>
      <c r="AH27" s="106">
        <f t="shared" si="1"/>
        <v>0</v>
      </c>
    </row>
    <row r="28" spans="1:34" s="3" customFormat="1">
      <c r="A28" s="21" t="s">
        <v>217</v>
      </c>
      <c r="B28" s="142"/>
      <c r="C28" s="146"/>
      <c r="D28" s="145"/>
      <c r="E28" s="145"/>
      <c r="F28" s="145"/>
      <c r="G28" s="145"/>
      <c r="H28" s="145"/>
      <c r="I28" s="145"/>
      <c r="J28" s="145"/>
      <c r="K28" s="145"/>
      <c r="L28" s="145"/>
      <c r="M28" s="145"/>
      <c r="N28" s="145"/>
      <c r="O28" s="106">
        <f t="shared" si="0"/>
        <v>0</v>
      </c>
      <c r="T28" s="21" t="s">
        <v>217</v>
      </c>
      <c r="U28" s="146"/>
      <c r="V28" s="145"/>
      <c r="W28" s="145"/>
      <c r="X28" s="145"/>
      <c r="Y28" s="145"/>
      <c r="Z28" s="145"/>
      <c r="AA28" s="145"/>
      <c r="AB28" s="145"/>
      <c r="AC28" s="145"/>
      <c r="AD28" s="145"/>
      <c r="AE28" s="145"/>
      <c r="AF28" s="145"/>
      <c r="AG28" s="132"/>
      <c r="AH28" s="106">
        <f t="shared" si="1"/>
        <v>0</v>
      </c>
    </row>
    <row r="29" spans="1:34" s="3" customFormat="1">
      <c r="A29" s="21" t="s">
        <v>218</v>
      </c>
      <c r="B29" s="142"/>
      <c r="C29" s="146"/>
      <c r="D29" s="145"/>
      <c r="E29" s="145"/>
      <c r="F29" s="145"/>
      <c r="G29" s="145"/>
      <c r="H29" s="145"/>
      <c r="I29" s="145"/>
      <c r="J29" s="145"/>
      <c r="K29" s="145"/>
      <c r="L29" s="145"/>
      <c r="M29" s="145"/>
      <c r="N29" s="145"/>
      <c r="O29" s="106">
        <f t="shared" si="0"/>
        <v>0</v>
      </c>
      <c r="T29" s="21" t="s">
        <v>218</v>
      </c>
      <c r="U29" s="146"/>
      <c r="V29" s="145"/>
      <c r="W29" s="145"/>
      <c r="X29" s="145"/>
      <c r="Y29" s="145"/>
      <c r="Z29" s="145"/>
      <c r="AA29" s="145"/>
      <c r="AB29" s="145"/>
      <c r="AC29" s="145"/>
      <c r="AD29" s="145"/>
      <c r="AE29" s="145"/>
      <c r="AF29" s="145"/>
      <c r="AG29" s="132"/>
      <c r="AH29" s="106">
        <f t="shared" si="1"/>
        <v>0</v>
      </c>
    </row>
    <row r="30" spans="1:34" s="3" customFormat="1" ht="11.25" thickBot="1">
      <c r="A30" s="21" t="s">
        <v>58</v>
      </c>
      <c r="B30" s="142"/>
      <c r="C30" s="141"/>
      <c r="D30" s="140"/>
      <c r="E30" s="140"/>
      <c r="F30" s="140"/>
      <c r="G30" s="140"/>
      <c r="H30" s="140"/>
      <c r="I30" s="140"/>
      <c r="J30" s="140"/>
      <c r="K30" s="140"/>
      <c r="L30" s="140"/>
      <c r="M30" s="140"/>
      <c r="N30" s="140"/>
      <c r="O30" s="106">
        <f t="shared" si="0"/>
        <v>0</v>
      </c>
      <c r="T30" s="21" t="s">
        <v>58</v>
      </c>
      <c r="U30" s="146"/>
      <c r="V30" s="140"/>
      <c r="W30" s="140"/>
      <c r="X30" s="140"/>
      <c r="Y30" s="140"/>
      <c r="Z30" s="140"/>
      <c r="AA30" s="140"/>
      <c r="AB30" s="140"/>
      <c r="AC30" s="140"/>
      <c r="AD30" s="140"/>
      <c r="AE30" s="140"/>
      <c r="AF30" s="140"/>
      <c r="AG30" s="132"/>
      <c r="AH30" s="106">
        <f t="shared" si="1"/>
        <v>0</v>
      </c>
    </row>
    <row r="31" spans="1:34" s="3" customFormat="1" ht="11.25" thickBot="1">
      <c r="A31" s="23" t="s">
        <v>19</v>
      </c>
      <c r="B31" s="25">
        <f>SUM(B14:B30)</f>
        <v>0</v>
      </c>
      <c r="C31" s="25">
        <f t="shared" ref="C31:N31" si="2">SUM(C14:C30)</f>
        <v>0</v>
      </c>
      <c r="D31" s="25">
        <f t="shared" si="2"/>
        <v>0</v>
      </c>
      <c r="E31" s="25">
        <f t="shared" si="2"/>
        <v>0</v>
      </c>
      <c r="F31" s="25">
        <f t="shared" si="2"/>
        <v>0</v>
      </c>
      <c r="G31" s="25">
        <f t="shared" si="2"/>
        <v>0</v>
      </c>
      <c r="H31" s="25">
        <f t="shared" si="2"/>
        <v>0</v>
      </c>
      <c r="I31" s="25">
        <f t="shared" si="2"/>
        <v>0</v>
      </c>
      <c r="J31" s="25">
        <f t="shared" si="2"/>
        <v>0</v>
      </c>
      <c r="K31" s="25">
        <f t="shared" si="2"/>
        <v>0</v>
      </c>
      <c r="L31" s="25">
        <f t="shared" si="2"/>
        <v>0</v>
      </c>
      <c r="M31" s="25">
        <f t="shared" si="2"/>
        <v>0</v>
      </c>
      <c r="N31" s="25">
        <f t="shared" si="2"/>
        <v>0</v>
      </c>
      <c r="O31" s="25">
        <f>SUM(O14:O30)</f>
        <v>0</v>
      </c>
      <c r="T31" s="23" t="s">
        <v>19</v>
      </c>
      <c r="U31" s="25">
        <f>SUM(U14:U30)</f>
        <v>0</v>
      </c>
      <c r="V31" s="25">
        <f t="shared" ref="V31" si="3">SUM(V14:V30)</f>
        <v>0</v>
      </c>
      <c r="W31" s="25">
        <f t="shared" ref="W31" si="4">SUM(W14:W30)</f>
        <v>0</v>
      </c>
      <c r="X31" s="25">
        <f t="shared" ref="X31" si="5">SUM(X14:X30)</f>
        <v>0</v>
      </c>
      <c r="Y31" s="25">
        <f t="shared" ref="Y31" si="6">SUM(Y14:Y30)</f>
        <v>0</v>
      </c>
      <c r="Z31" s="25">
        <f t="shared" ref="Z31" si="7">SUM(Z14:Z30)</f>
        <v>0</v>
      </c>
      <c r="AA31" s="25">
        <f t="shared" ref="AA31" si="8">SUM(AA14:AA30)</f>
        <v>0</v>
      </c>
      <c r="AB31" s="25">
        <f t="shared" ref="AB31" si="9">SUM(AB14:AB30)</f>
        <v>0</v>
      </c>
      <c r="AC31" s="25">
        <f t="shared" ref="AC31" si="10">SUM(AC14:AC30)</f>
        <v>0</v>
      </c>
      <c r="AD31" s="25">
        <f t="shared" ref="AD31" si="11">SUM(AD14:AD30)</f>
        <v>0</v>
      </c>
      <c r="AE31" s="25">
        <f t="shared" ref="AE31" si="12">SUM(AE14:AE30)</f>
        <v>0</v>
      </c>
      <c r="AF31" s="25">
        <f t="shared" ref="AF31" si="13">SUM(AF14:AF30)</f>
        <v>0</v>
      </c>
      <c r="AG31" s="25">
        <f t="shared" ref="AG31" si="14">SUM(AG14:AG30)</f>
        <v>0</v>
      </c>
      <c r="AH31" s="25">
        <f>SUM(AH14:AH30)</f>
        <v>0</v>
      </c>
    </row>
    <row r="34" spans="1:34" s="3" customFormat="1" ht="11.25" thickBot="1">
      <c r="A34" s="10" t="s">
        <v>257</v>
      </c>
      <c r="T34" s="10" t="s">
        <v>208</v>
      </c>
    </row>
    <row r="35" spans="1:34" s="3" customFormat="1" ht="11.25" customHeight="1" thickBot="1">
      <c r="A35" s="10"/>
      <c r="B35" s="241" t="s">
        <v>1</v>
      </c>
      <c r="C35" s="242"/>
      <c r="D35" s="242"/>
      <c r="E35" s="242"/>
      <c r="F35" s="242"/>
      <c r="G35" s="242"/>
      <c r="H35" s="242"/>
      <c r="I35" s="242"/>
      <c r="J35" s="242"/>
      <c r="K35" s="242"/>
      <c r="L35" s="242"/>
      <c r="M35" s="242"/>
      <c r="N35" s="242"/>
      <c r="O35" s="243"/>
      <c r="T35" s="10"/>
      <c r="U35" s="241" t="s">
        <v>1</v>
      </c>
      <c r="V35" s="242"/>
      <c r="W35" s="242"/>
      <c r="X35" s="242"/>
      <c r="Y35" s="242"/>
      <c r="Z35" s="242"/>
      <c r="AA35" s="242"/>
      <c r="AB35" s="242"/>
      <c r="AC35" s="242"/>
      <c r="AD35" s="242"/>
      <c r="AE35" s="242"/>
      <c r="AF35" s="242"/>
      <c r="AG35" s="242"/>
      <c r="AH35" s="243"/>
    </row>
    <row r="36" spans="1:34" s="3" customFormat="1" ht="21.75" thickBot="1">
      <c r="A36" s="30" t="s">
        <v>39</v>
      </c>
      <c r="B36" s="31" t="s">
        <v>3</v>
      </c>
      <c r="C36" s="32" t="s">
        <v>6</v>
      </c>
      <c r="D36" s="32" t="s">
        <v>7</v>
      </c>
      <c r="E36" s="32" t="s">
        <v>8</v>
      </c>
      <c r="F36" s="32" t="s">
        <v>5</v>
      </c>
      <c r="G36" s="32" t="s">
        <v>9</v>
      </c>
      <c r="H36" s="32" t="s">
        <v>10</v>
      </c>
      <c r="I36" s="32" t="s">
        <v>11</v>
      </c>
      <c r="J36" s="32" t="s">
        <v>12</v>
      </c>
      <c r="K36" s="32" t="s">
        <v>13</v>
      </c>
      <c r="L36" s="32" t="s">
        <v>4</v>
      </c>
      <c r="M36" s="33" t="s">
        <v>14</v>
      </c>
      <c r="N36" s="34" t="s">
        <v>58</v>
      </c>
      <c r="O36" s="35" t="s">
        <v>19</v>
      </c>
      <c r="T36" s="30" t="s">
        <v>39</v>
      </c>
      <c r="U36" s="31" t="s">
        <v>3</v>
      </c>
      <c r="V36" s="32" t="s">
        <v>6</v>
      </c>
      <c r="W36" s="32" t="s">
        <v>7</v>
      </c>
      <c r="X36" s="32" t="s">
        <v>8</v>
      </c>
      <c r="Y36" s="32" t="s">
        <v>5</v>
      </c>
      <c r="Z36" s="32" t="s">
        <v>9</v>
      </c>
      <c r="AA36" s="32" t="s">
        <v>10</v>
      </c>
      <c r="AB36" s="32" t="s">
        <v>11</v>
      </c>
      <c r="AC36" s="32" t="s">
        <v>12</v>
      </c>
      <c r="AD36" s="32" t="s">
        <v>13</v>
      </c>
      <c r="AE36" s="32" t="s">
        <v>4</v>
      </c>
      <c r="AF36" s="33" t="s">
        <v>14</v>
      </c>
      <c r="AG36" s="34" t="s">
        <v>58</v>
      </c>
      <c r="AH36" s="35" t="s">
        <v>19</v>
      </c>
    </row>
    <row r="37" spans="1:34" s="3" customFormat="1">
      <c r="A37" s="20" t="s">
        <v>211</v>
      </c>
      <c r="B37" s="146"/>
      <c r="C37" s="143"/>
      <c r="D37" s="143"/>
      <c r="E37" s="143"/>
      <c r="F37" s="143"/>
      <c r="G37" s="143"/>
      <c r="H37" s="143"/>
      <c r="I37" s="143"/>
      <c r="J37" s="143"/>
      <c r="K37" s="143"/>
      <c r="L37" s="143"/>
      <c r="M37" s="143"/>
      <c r="N37" s="132"/>
      <c r="O37" s="106">
        <f>SUM(B37:N37)</f>
        <v>0</v>
      </c>
      <c r="T37" s="20" t="s">
        <v>211</v>
      </c>
      <c r="U37" s="146"/>
      <c r="V37" s="143"/>
      <c r="W37" s="143"/>
      <c r="X37" s="143"/>
      <c r="Y37" s="143"/>
      <c r="Z37" s="143"/>
      <c r="AA37" s="143"/>
      <c r="AB37" s="143"/>
      <c r="AC37" s="143"/>
      <c r="AD37" s="143"/>
      <c r="AE37" s="143"/>
      <c r="AF37" s="143"/>
      <c r="AG37" s="121"/>
      <c r="AH37" s="106">
        <f>SUM(U37:AG37)</f>
        <v>0</v>
      </c>
    </row>
    <row r="38" spans="1:34" s="3" customFormat="1">
      <c r="A38" s="21" t="s">
        <v>212</v>
      </c>
      <c r="B38" s="146"/>
      <c r="C38" s="145"/>
      <c r="D38" s="145"/>
      <c r="E38" s="145"/>
      <c r="F38" s="145"/>
      <c r="G38" s="145"/>
      <c r="H38" s="145"/>
      <c r="I38" s="145"/>
      <c r="J38" s="145"/>
      <c r="K38" s="145"/>
      <c r="L38" s="145"/>
      <c r="M38" s="145"/>
      <c r="N38" s="132"/>
      <c r="O38" s="106">
        <f t="shared" ref="O38:O53" si="15">SUM(B38:N38)</f>
        <v>0</v>
      </c>
      <c r="T38" s="21" t="s">
        <v>212</v>
      </c>
      <c r="U38" s="146"/>
      <c r="V38" s="145"/>
      <c r="W38" s="145"/>
      <c r="X38" s="145"/>
      <c r="Y38" s="145"/>
      <c r="Z38" s="145"/>
      <c r="AA38" s="145"/>
      <c r="AB38" s="145"/>
      <c r="AC38" s="145"/>
      <c r="AD38" s="145"/>
      <c r="AE38" s="145"/>
      <c r="AF38" s="145"/>
      <c r="AG38" s="120"/>
      <c r="AH38" s="106">
        <f t="shared" ref="AH38:AH53" si="16">SUM(U38:AG38)</f>
        <v>0</v>
      </c>
    </row>
    <row r="39" spans="1:34" s="3" customFormat="1">
      <c r="A39" s="21" t="s">
        <v>220</v>
      </c>
      <c r="B39" s="146"/>
      <c r="C39" s="145"/>
      <c r="D39" s="145"/>
      <c r="E39" s="145"/>
      <c r="F39" s="145"/>
      <c r="G39" s="145"/>
      <c r="H39" s="145"/>
      <c r="I39" s="145"/>
      <c r="J39" s="145"/>
      <c r="K39" s="145"/>
      <c r="L39" s="145"/>
      <c r="M39" s="145"/>
      <c r="N39" s="132"/>
      <c r="O39" s="106">
        <f t="shared" si="15"/>
        <v>0</v>
      </c>
      <c r="T39" s="21" t="s">
        <v>220</v>
      </c>
      <c r="U39" s="146"/>
      <c r="V39" s="145"/>
      <c r="W39" s="145"/>
      <c r="X39" s="145"/>
      <c r="Y39" s="145"/>
      <c r="Z39" s="145"/>
      <c r="AA39" s="145"/>
      <c r="AB39" s="145"/>
      <c r="AC39" s="145"/>
      <c r="AD39" s="145"/>
      <c r="AE39" s="145"/>
      <c r="AF39" s="145"/>
      <c r="AG39" s="120"/>
      <c r="AH39" s="106">
        <f t="shared" si="16"/>
        <v>0</v>
      </c>
    </row>
    <row r="40" spans="1:34" s="3" customFormat="1">
      <c r="A40" s="21" t="s">
        <v>221</v>
      </c>
      <c r="B40" s="146"/>
      <c r="C40" s="145"/>
      <c r="D40" s="145"/>
      <c r="E40" s="145"/>
      <c r="F40" s="145"/>
      <c r="G40" s="145"/>
      <c r="H40" s="145"/>
      <c r="I40" s="145"/>
      <c r="J40" s="145"/>
      <c r="K40" s="145"/>
      <c r="L40" s="145"/>
      <c r="M40" s="145"/>
      <c r="N40" s="132"/>
      <c r="O40" s="106">
        <f t="shared" si="15"/>
        <v>0</v>
      </c>
      <c r="T40" s="21" t="s">
        <v>221</v>
      </c>
      <c r="U40" s="146"/>
      <c r="V40" s="145"/>
      <c r="W40" s="145"/>
      <c r="X40" s="145"/>
      <c r="Y40" s="145"/>
      <c r="Z40" s="145"/>
      <c r="AA40" s="145"/>
      <c r="AB40" s="145"/>
      <c r="AC40" s="145"/>
      <c r="AD40" s="145"/>
      <c r="AE40" s="145"/>
      <c r="AF40" s="145"/>
      <c r="AG40" s="120"/>
      <c r="AH40" s="106">
        <f t="shared" si="16"/>
        <v>0</v>
      </c>
    </row>
    <row r="41" spans="1:34" s="3" customFormat="1">
      <c r="A41" s="21" t="s">
        <v>219</v>
      </c>
      <c r="B41" s="146"/>
      <c r="C41" s="145"/>
      <c r="D41" s="145"/>
      <c r="E41" s="145"/>
      <c r="F41" s="145"/>
      <c r="G41" s="145"/>
      <c r="H41" s="145"/>
      <c r="I41" s="145"/>
      <c r="J41" s="145"/>
      <c r="K41" s="145"/>
      <c r="L41" s="145"/>
      <c r="M41" s="145"/>
      <c r="N41" s="132"/>
      <c r="O41" s="106">
        <f t="shared" si="15"/>
        <v>0</v>
      </c>
      <c r="T41" s="21" t="s">
        <v>219</v>
      </c>
      <c r="U41" s="146"/>
      <c r="V41" s="145"/>
      <c r="W41" s="145"/>
      <c r="X41" s="145"/>
      <c r="Y41" s="145"/>
      <c r="Z41" s="145"/>
      <c r="AA41" s="145"/>
      <c r="AB41" s="145"/>
      <c r="AC41" s="145"/>
      <c r="AD41" s="145"/>
      <c r="AE41" s="145"/>
      <c r="AF41" s="145"/>
      <c r="AG41" s="120"/>
      <c r="AH41" s="106">
        <f t="shared" si="16"/>
        <v>0</v>
      </c>
    </row>
    <row r="42" spans="1:34" s="3" customFormat="1">
      <c r="A42" s="21" t="s">
        <v>222</v>
      </c>
      <c r="B42" s="146"/>
      <c r="C42" s="145"/>
      <c r="D42" s="145"/>
      <c r="E42" s="145"/>
      <c r="F42" s="145"/>
      <c r="G42" s="145"/>
      <c r="H42" s="145"/>
      <c r="I42" s="145"/>
      <c r="J42" s="145"/>
      <c r="K42" s="145"/>
      <c r="L42" s="145"/>
      <c r="M42" s="145"/>
      <c r="N42" s="132"/>
      <c r="O42" s="106">
        <f t="shared" si="15"/>
        <v>0</v>
      </c>
      <c r="T42" s="21" t="s">
        <v>222</v>
      </c>
      <c r="U42" s="146"/>
      <c r="V42" s="145"/>
      <c r="W42" s="145"/>
      <c r="X42" s="145"/>
      <c r="Y42" s="145"/>
      <c r="Z42" s="145"/>
      <c r="AA42" s="145"/>
      <c r="AB42" s="145"/>
      <c r="AC42" s="145"/>
      <c r="AD42" s="145"/>
      <c r="AE42" s="145"/>
      <c r="AF42" s="145"/>
      <c r="AG42" s="120"/>
      <c r="AH42" s="106">
        <f t="shared" si="16"/>
        <v>0</v>
      </c>
    </row>
    <row r="43" spans="1:34" s="3" customFormat="1">
      <c r="A43" s="21" t="s">
        <v>223</v>
      </c>
      <c r="B43" s="146"/>
      <c r="C43" s="145"/>
      <c r="D43" s="145"/>
      <c r="E43" s="145"/>
      <c r="F43" s="145"/>
      <c r="G43" s="145"/>
      <c r="H43" s="145"/>
      <c r="I43" s="145"/>
      <c r="J43" s="145"/>
      <c r="K43" s="145"/>
      <c r="L43" s="145"/>
      <c r="M43" s="145"/>
      <c r="N43" s="132"/>
      <c r="O43" s="106">
        <f t="shared" si="15"/>
        <v>0</v>
      </c>
      <c r="T43" s="21" t="s">
        <v>223</v>
      </c>
      <c r="U43" s="146"/>
      <c r="V43" s="145"/>
      <c r="W43" s="145"/>
      <c r="X43" s="145"/>
      <c r="Y43" s="145"/>
      <c r="Z43" s="145"/>
      <c r="AA43" s="145"/>
      <c r="AB43" s="145"/>
      <c r="AC43" s="145"/>
      <c r="AD43" s="145"/>
      <c r="AE43" s="145"/>
      <c r="AF43" s="145"/>
      <c r="AG43" s="120"/>
      <c r="AH43" s="106">
        <f t="shared" si="16"/>
        <v>0</v>
      </c>
    </row>
    <row r="44" spans="1:34" s="3" customFormat="1">
      <c r="A44" s="21" t="s">
        <v>224</v>
      </c>
      <c r="B44" s="146"/>
      <c r="C44" s="145"/>
      <c r="D44" s="145"/>
      <c r="E44" s="145"/>
      <c r="F44" s="145"/>
      <c r="G44" s="145"/>
      <c r="H44" s="145"/>
      <c r="I44" s="145"/>
      <c r="J44" s="145"/>
      <c r="K44" s="145"/>
      <c r="L44" s="145"/>
      <c r="M44" s="145"/>
      <c r="N44" s="132"/>
      <c r="O44" s="106">
        <f t="shared" si="15"/>
        <v>0</v>
      </c>
      <c r="T44" s="21" t="s">
        <v>224</v>
      </c>
      <c r="U44" s="146"/>
      <c r="V44" s="145"/>
      <c r="W44" s="145"/>
      <c r="X44" s="145"/>
      <c r="Y44" s="145"/>
      <c r="Z44" s="145"/>
      <c r="AA44" s="145"/>
      <c r="AB44" s="145"/>
      <c r="AC44" s="145"/>
      <c r="AD44" s="145"/>
      <c r="AE44" s="145"/>
      <c r="AF44" s="145"/>
      <c r="AG44" s="120"/>
      <c r="AH44" s="106">
        <f t="shared" si="16"/>
        <v>0</v>
      </c>
    </row>
    <row r="45" spans="1:34" s="3" customFormat="1">
      <c r="A45" s="21" t="s">
        <v>225</v>
      </c>
      <c r="B45" s="146"/>
      <c r="C45" s="145"/>
      <c r="D45" s="145"/>
      <c r="E45" s="145"/>
      <c r="F45" s="145"/>
      <c r="G45" s="145"/>
      <c r="H45" s="145"/>
      <c r="I45" s="145"/>
      <c r="J45" s="145"/>
      <c r="K45" s="145"/>
      <c r="L45" s="145"/>
      <c r="M45" s="145"/>
      <c r="N45" s="132"/>
      <c r="O45" s="106">
        <f t="shared" si="15"/>
        <v>0</v>
      </c>
      <c r="T45" s="21" t="s">
        <v>225</v>
      </c>
      <c r="U45" s="146"/>
      <c r="V45" s="145"/>
      <c r="W45" s="145"/>
      <c r="X45" s="145"/>
      <c r="Y45" s="145"/>
      <c r="Z45" s="145"/>
      <c r="AA45" s="145"/>
      <c r="AB45" s="145"/>
      <c r="AC45" s="145"/>
      <c r="AD45" s="145"/>
      <c r="AE45" s="145"/>
      <c r="AF45" s="145"/>
      <c r="AG45" s="120"/>
      <c r="AH45" s="106">
        <f t="shared" si="16"/>
        <v>0</v>
      </c>
    </row>
    <row r="46" spans="1:34" s="3" customFormat="1">
      <c r="A46" s="21" t="s">
        <v>226</v>
      </c>
      <c r="B46" s="146"/>
      <c r="C46" s="145"/>
      <c r="D46" s="145"/>
      <c r="E46" s="145"/>
      <c r="F46" s="145"/>
      <c r="G46" s="145"/>
      <c r="H46" s="145"/>
      <c r="I46" s="145"/>
      <c r="J46" s="145"/>
      <c r="K46" s="145"/>
      <c r="L46" s="145"/>
      <c r="M46" s="145"/>
      <c r="N46" s="132"/>
      <c r="O46" s="106">
        <f t="shared" si="15"/>
        <v>0</v>
      </c>
      <c r="T46" s="21" t="s">
        <v>226</v>
      </c>
      <c r="U46" s="146"/>
      <c r="V46" s="145"/>
      <c r="W46" s="145"/>
      <c r="X46" s="145"/>
      <c r="Y46" s="145"/>
      <c r="Z46" s="145"/>
      <c r="AA46" s="145"/>
      <c r="AB46" s="145"/>
      <c r="AC46" s="145"/>
      <c r="AD46" s="145"/>
      <c r="AE46" s="145"/>
      <c r="AF46" s="145"/>
      <c r="AG46" s="120"/>
      <c r="AH46" s="106">
        <f t="shared" si="16"/>
        <v>0</v>
      </c>
    </row>
    <row r="47" spans="1:34" s="3" customFormat="1">
      <c r="A47" s="21" t="s">
        <v>213</v>
      </c>
      <c r="B47" s="146"/>
      <c r="C47" s="145"/>
      <c r="D47" s="145"/>
      <c r="E47" s="145"/>
      <c r="F47" s="145"/>
      <c r="G47" s="145"/>
      <c r="H47" s="145"/>
      <c r="I47" s="145"/>
      <c r="J47" s="145"/>
      <c r="K47" s="145"/>
      <c r="L47" s="145"/>
      <c r="M47" s="145"/>
      <c r="N47" s="132"/>
      <c r="O47" s="106">
        <f t="shared" si="15"/>
        <v>0</v>
      </c>
      <c r="T47" s="21" t="s">
        <v>213</v>
      </c>
      <c r="U47" s="146"/>
      <c r="V47" s="145"/>
      <c r="W47" s="145"/>
      <c r="X47" s="145"/>
      <c r="Y47" s="145"/>
      <c r="Z47" s="145"/>
      <c r="AA47" s="145"/>
      <c r="AB47" s="145"/>
      <c r="AC47" s="145"/>
      <c r="AD47" s="145"/>
      <c r="AE47" s="145"/>
      <c r="AF47" s="145"/>
      <c r="AG47" s="120"/>
      <c r="AH47" s="106">
        <f t="shared" si="16"/>
        <v>0</v>
      </c>
    </row>
    <row r="48" spans="1:34" s="3" customFormat="1">
      <c r="A48" s="21" t="s">
        <v>214</v>
      </c>
      <c r="B48" s="146"/>
      <c r="C48" s="145"/>
      <c r="D48" s="145"/>
      <c r="E48" s="145"/>
      <c r="F48" s="145"/>
      <c r="G48" s="145"/>
      <c r="H48" s="145"/>
      <c r="I48" s="145"/>
      <c r="J48" s="145"/>
      <c r="K48" s="145"/>
      <c r="L48" s="145"/>
      <c r="M48" s="145"/>
      <c r="N48" s="132"/>
      <c r="O48" s="106">
        <f t="shared" si="15"/>
        <v>0</v>
      </c>
      <c r="T48" s="21" t="s">
        <v>214</v>
      </c>
      <c r="U48" s="146"/>
      <c r="V48" s="145"/>
      <c r="W48" s="145"/>
      <c r="X48" s="145"/>
      <c r="Y48" s="145"/>
      <c r="Z48" s="145"/>
      <c r="AA48" s="145"/>
      <c r="AB48" s="145"/>
      <c r="AC48" s="145"/>
      <c r="AD48" s="145"/>
      <c r="AE48" s="145"/>
      <c r="AF48" s="145"/>
      <c r="AG48" s="120"/>
      <c r="AH48" s="106">
        <f t="shared" si="16"/>
        <v>0</v>
      </c>
    </row>
    <row r="49" spans="1:34" s="3" customFormat="1">
      <c r="A49" s="21" t="s">
        <v>215</v>
      </c>
      <c r="B49" s="146"/>
      <c r="C49" s="145"/>
      <c r="D49" s="145"/>
      <c r="E49" s="145"/>
      <c r="F49" s="145"/>
      <c r="G49" s="145"/>
      <c r="H49" s="145"/>
      <c r="I49" s="145"/>
      <c r="J49" s="145"/>
      <c r="K49" s="145"/>
      <c r="L49" s="145"/>
      <c r="M49" s="145"/>
      <c r="N49" s="132"/>
      <c r="O49" s="106">
        <f t="shared" si="15"/>
        <v>0</v>
      </c>
      <c r="T49" s="21" t="s">
        <v>215</v>
      </c>
      <c r="U49" s="146"/>
      <c r="V49" s="145"/>
      <c r="W49" s="145"/>
      <c r="X49" s="145"/>
      <c r="Y49" s="145"/>
      <c r="Z49" s="145"/>
      <c r="AA49" s="145"/>
      <c r="AB49" s="145"/>
      <c r="AC49" s="145"/>
      <c r="AD49" s="145"/>
      <c r="AE49" s="145"/>
      <c r="AF49" s="145"/>
      <c r="AG49" s="120"/>
      <c r="AH49" s="106">
        <f t="shared" si="16"/>
        <v>0</v>
      </c>
    </row>
    <row r="50" spans="1:34" s="3" customFormat="1">
      <c r="A50" s="21" t="s">
        <v>216</v>
      </c>
      <c r="B50" s="146"/>
      <c r="C50" s="145"/>
      <c r="D50" s="145"/>
      <c r="E50" s="145"/>
      <c r="F50" s="145"/>
      <c r="G50" s="145"/>
      <c r="H50" s="145"/>
      <c r="I50" s="145"/>
      <c r="J50" s="145"/>
      <c r="K50" s="145"/>
      <c r="L50" s="145"/>
      <c r="M50" s="145"/>
      <c r="N50" s="132"/>
      <c r="O50" s="106">
        <f t="shared" si="15"/>
        <v>0</v>
      </c>
      <c r="T50" s="21" t="s">
        <v>216</v>
      </c>
      <c r="U50" s="146"/>
      <c r="V50" s="145"/>
      <c r="W50" s="145"/>
      <c r="X50" s="145"/>
      <c r="Y50" s="145"/>
      <c r="Z50" s="145"/>
      <c r="AA50" s="145"/>
      <c r="AB50" s="145"/>
      <c r="AC50" s="145"/>
      <c r="AD50" s="145"/>
      <c r="AE50" s="145"/>
      <c r="AF50" s="145"/>
      <c r="AG50" s="120"/>
      <c r="AH50" s="106">
        <f t="shared" si="16"/>
        <v>0</v>
      </c>
    </row>
    <row r="51" spans="1:34" s="3" customFormat="1">
      <c r="A51" s="21" t="s">
        <v>217</v>
      </c>
      <c r="B51" s="146"/>
      <c r="C51" s="145"/>
      <c r="D51" s="145"/>
      <c r="E51" s="145"/>
      <c r="F51" s="145"/>
      <c r="G51" s="145"/>
      <c r="H51" s="145"/>
      <c r="I51" s="145"/>
      <c r="J51" s="145"/>
      <c r="K51" s="145"/>
      <c r="L51" s="145"/>
      <c r="M51" s="145"/>
      <c r="N51" s="132"/>
      <c r="O51" s="106">
        <f t="shared" si="15"/>
        <v>0</v>
      </c>
      <c r="T51" s="21" t="s">
        <v>217</v>
      </c>
      <c r="U51" s="146"/>
      <c r="V51" s="145"/>
      <c r="W51" s="145"/>
      <c r="X51" s="145"/>
      <c r="Y51" s="145"/>
      <c r="Z51" s="145"/>
      <c r="AA51" s="145"/>
      <c r="AB51" s="145"/>
      <c r="AC51" s="145"/>
      <c r="AD51" s="145"/>
      <c r="AE51" s="145"/>
      <c r="AF51" s="145"/>
      <c r="AG51" s="120"/>
      <c r="AH51" s="106">
        <f t="shared" si="16"/>
        <v>0</v>
      </c>
    </row>
    <row r="52" spans="1:34" s="3" customFormat="1">
      <c r="A52" s="21" t="s">
        <v>218</v>
      </c>
      <c r="B52" s="146"/>
      <c r="C52" s="145"/>
      <c r="D52" s="145"/>
      <c r="E52" s="145"/>
      <c r="F52" s="145"/>
      <c r="G52" s="145"/>
      <c r="H52" s="145"/>
      <c r="I52" s="145"/>
      <c r="J52" s="145"/>
      <c r="K52" s="145"/>
      <c r="L52" s="145"/>
      <c r="M52" s="145"/>
      <c r="N52" s="132"/>
      <c r="O52" s="106">
        <f t="shared" si="15"/>
        <v>0</v>
      </c>
      <c r="T52" s="21" t="s">
        <v>218</v>
      </c>
      <c r="U52" s="146"/>
      <c r="V52" s="145"/>
      <c r="W52" s="145"/>
      <c r="X52" s="145"/>
      <c r="Y52" s="145"/>
      <c r="Z52" s="145"/>
      <c r="AA52" s="145"/>
      <c r="AB52" s="145"/>
      <c r="AC52" s="145"/>
      <c r="AD52" s="145"/>
      <c r="AE52" s="145"/>
      <c r="AF52" s="145"/>
      <c r="AG52" s="120"/>
      <c r="AH52" s="106">
        <f t="shared" si="16"/>
        <v>0</v>
      </c>
    </row>
    <row r="53" spans="1:34" s="3" customFormat="1" ht="11.25" thickBot="1">
      <c r="A53" s="21" t="s">
        <v>58</v>
      </c>
      <c r="B53" s="146"/>
      <c r="C53" s="145"/>
      <c r="D53" s="145"/>
      <c r="E53" s="145"/>
      <c r="F53" s="145"/>
      <c r="G53" s="145"/>
      <c r="H53" s="145"/>
      <c r="I53" s="145"/>
      <c r="J53" s="145"/>
      <c r="K53" s="145"/>
      <c r="L53" s="145"/>
      <c r="M53" s="145"/>
      <c r="N53" s="132"/>
      <c r="O53" s="106">
        <f t="shared" si="15"/>
        <v>0</v>
      </c>
      <c r="T53" s="21" t="s">
        <v>58</v>
      </c>
      <c r="U53" s="146"/>
      <c r="V53" s="145"/>
      <c r="W53" s="140"/>
      <c r="X53" s="140"/>
      <c r="Y53" s="140"/>
      <c r="Z53" s="140"/>
      <c r="AA53" s="140"/>
      <c r="AB53" s="140"/>
      <c r="AC53" s="140"/>
      <c r="AD53" s="140"/>
      <c r="AE53" s="140"/>
      <c r="AF53" s="140"/>
      <c r="AG53" s="120"/>
      <c r="AH53" s="106">
        <f t="shared" si="16"/>
        <v>0</v>
      </c>
    </row>
    <row r="54" spans="1:34" s="3" customFormat="1" ht="11.25" thickBot="1">
      <c r="A54" s="23" t="s">
        <v>19</v>
      </c>
      <c r="B54" s="25">
        <f>SUM(B37:B53)</f>
        <v>0</v>
      </c>
      <c r="C54" s="25">
        <f t="shared" ref="C54:N54" si="17">SUM(C37:C53)</f>
        <v>0</v>
      </c>
      <c r="D54" s="25">
        <f t="shared" si="17"/>
        <v>0</v>
      </c>
      <c r="E54" s="25">
        <f t="shared" si="17"/>
        <v>0</v>
      </c>
      <c r="F54" s="25">
        <f t="shared" si="17"/>
        <v>0</v>
      </c>
      <c r="G54" s="25">
        <f t="shared" si="17"/>
        <v>0</v>
      </c>
      <c r="H54" s="25">
        <f t="shared" si="17"/>
        <v>0</v>
      </c>
      <c r="I54" s="25">
        <f t="shared" si="17"/>
        <v>0</v>
      </c>
      <c r="J54" s="25">
        <f t="shared" si="17"/>
        <v>0</v>
      </c>
      <c r="K54" s="25">
        <f t="shared" si="17"/>
        <v>0</v>
      </c>
      <c r="L54" s="25">
        <f t="shared" si="17"/>
        <v>0</v>
      </c>
      <c r="M54" s="25">
        <f t="shared" si="17"/>
        <v>0</v>
      </c>
      <c r="N54" s="25">
        <f t="shared" si="17"/>
        <v>0</v>
      </c>
      <c r="O54" s="25">
        <f>SUM(O37:O53)</f>
        <v>0</v>
      </c>
      <c r="T54" s="23" t="s">
        <v>19</v>
      </c>
      <c r="U54" s="25">
        <f>SUM(U37:U53)</f>
        <v>0</v>
      </c>
      <c r="V54" s="25">
        <f t="shared" ref="V54" si="18">SUM(V37:V53)</f>
        <v>0</v>
      </c>
      <c r="W54" s="25">
        <f t="shared" ref="W54" si="19">SUM(W37:W53)</f>
        <v>0</v>
      </c>
      <c r="X54" s="25">
        <f t="shared" ref="X54" si="20">SUM(X37:X53)</f>
        <v>0</v>
      </c>
      <c r="Y54" s="25">
        <f t="shared" ref="Y54" si="21">SUM(Y37:Y53)</f>
        <v>0</v>
      </c>
      <c r="Z54" s="25">
        <f t="shared" ref="Z54" si="22">SUM(Z37:Z53)</f>
        <v>0</v>
      </c>
      <c r="AA54" s="25">
        <f t="shared" ref="AA54" si="23">SUM(AA37:AA53)</f>
        <v>0</v>
      </c>
      <c r="AB54" s="25">
        <f t="shared" ref="AB54" si="24">SUM(AB37:AB53)</f>
        <v>0</v>
      </c>
      <c r="AC54" s="25">
        <f t="shared" ref="AC54" si="25">SUM(AC37:AC53)</f>
        <v>0</v>
      </c>
      <c r="AD54" s="25">
        <f t="shared" ref="AD54" si="26">SUM(AD37:AD53)</f>
        <v>0</v>
      </c>
      <c r="AE54" s="25">
        <f t="shared" ref="AE54" si="27">SUM(AE37:AE53)</f>
        <v>0</v>
      </c>
      <c r="AF54" s="25">
        <f t="shared" ref="AF54" si="28">SUM(AF37:AF53)</f>
        <v>0</v>
      </c>
      <c r="AG54" s="25">
        <f t="shared" ref="AG54" si="29">SUM(AG37:AG53)</f>
        <v>0</v>
      </c>
      <c r="AH54" s="25">
        <f>SUM(AH37:AH53)</f>
        <v>0</v>
      </c>
    </row>
    <row r="57" spans="1:34" s="3" customFormat="1" ht="11.25" thickBot="1">
      <c r="A57" s="10" t="s">
        <v>258</v>
      </c>
      <c r="T57" s="10" t="s">
        <v>209</v>
      </c>
    </row>
    <row r="58" spans="1:34" s="3" customFormat="1" ht="11.25" customHeight="1" thickBot="1">
      <c r="A58" s="10"/>
      <c r="B58" s="241" t="s">
        <v>1</v>
      </c>
      <c r="C58" s="242"/>
      <c r="D58" s="242"/>
      <c r="E58" s="242"/>
      <c r="F58" s="242"/>
      <c r="G58" s="242"/>
      <c r="H58" s="242"/>
      <c r="I58" s="242"/>
      <c r="J58" s="242"/>
      <c r="K58" s="242"/>
      <c r="L58" s="242"/>
      <c r="M58" s="242"/>
      <c r="N58" s="242"/>
      <c r="O58" s="243"/>
      <c r="T58" s="10"/>
      <c r="U58" s="241" t="s">
        <v>1</v>
      </c>
      <c r="V58" s="242"/>
      <c r="W58" s="242"/>
      <c r="X58" s="242"/>
      <c r="Y58" s="242"/>
      <c r="Z58" s="242"/>
      <c r="AA58" s="242"/>
      <c r="AB58" s="242"/>
      <c r="AC58" s="242"/>
      <c r="AD58" s="242"/>
      <c r="AE58" s="242"/>
      <c r="AF58" s="242"/>
      <c r="AG58" s="242"/>
      <c r="AH58" s="243"/>
    </row>
    <row r="59" spans="1:34" s="3" customFormat="1" ht="21.75" thickBot="1">
      <c r="A59" s="30" t="s">
        <v>39</v>
      </c>
      <c r="B59" s="37" t="s">
        <v>3</v>
      </c>
      <c r="C59" s="38" t="s">
        <v>6</v>
      </c>
      <c r="D59" s="38" t="s">
        <v>7</v>
      </c>
      <c r="E59" s="38" t="s">
        <v>8</v>
      </c>
      <c r="F59" s="38" t="s">
        <v>5</v>
      </c>
      <c r="G59" s="38" t="s">
        <v>9</v>
      </c>
      <c r="H59" s="38" t="s">
        <v>10</v>
      </c>
      <c r="I59" s="38" t="s">
        <v>11</v>
      </c>
      <c r="J59" s="38" t="s">
        <v>12</v>
      </c>
      <c r="K59" s="38" t="s">
        <v>13</v>
      </c>
      <c r="L59" s="38" t="s">
        <v>4</v>
      </c>
      <c r="M59" s="38" t="s">
        <v>14</v>
      </c>
      <c r="N59" s="34" t="s">
        <v>58</v>
      </c>
      <c r="O59" s="35" t="s">
        <v>19</v>
      </c>
      <c r="T59" s="30" t="s">
        <v>39</v>
      </c>
      <c r="U59" s="37" t="s">
        <v>3</v>
      </c>
      <c r="V59" s="38" t="s">
        <v>6</v>
      </c>
      <c r="W59" s="38" t="s">
        <v>7</v>
      </c>
      <c r="X59" s="38" t="s">
        <v>8</v>
      </c>
      <c r="Y59" s="38" t="s">
        <v>5</v>
      </c>
      <c r="Z59" s="38" t="s">
        <v>9</v>
      </c>
      <c r="AA59" s="38" t="s">
        <v>10</v>
      </c>
      <c r="AB59" s="38" t="s">
        <v>11</v>
      </c>
      <c r="AC59" s="38" t="s">
        <v>12</v>
      </c>
      <c r="AD59" s="38" t="s">
        <v>13</v>
      </c>
      <c r="AE59" s="38" t="s">
        <v>4</v>
      </c>
      <c r="AF59" s="38" t="s">
        <v>14</v>
      </c>
      <c r="AG59" s="34" t="s">
        <v>58</v>
      </c>
      <c r="AH59" s="35" t="s">
        <v>19</v>
      </c>
    </row>
    <row r="60" spans="1:34" s="3" customFormat="1">
      <c r="A60" s="20" t="s">
        <v>211</v>
      </c>
      <c r="B60" s="146"/>
      <c r="C60" s="145"/>
      <c r="D60" s="145"/>
      <c r="E60" s="145"/>
      <c r="F60" s="145"/>
      <c r="G60" s="145"/>
      <c r="H60" s="145"/>
      <c r="I60" s="145"/>
      <c r="J60" s="145"/>
      <c r="K60" s="145"/>
      <c r="L60" s="145"/>
      <c r="M60" s="145"/>
      <c r="N60" s="132"/>
      <c r="O60" s="106">
        <f>SUM(B60:N60)</f>
        <v>0</v>
      </c>
      <c r="T60" s="20" t="s">
        <v>211</v>
      </c>
      <c r="U60" s="146"/>
      <c r="V60" s="145"/>
      <c r="W60" s="145"/>
      <c r="X60" s="145"/>
      <c r="Y60" s="145"/>
      <c r="Z60" s="145"/>
      <c r="AA60" s="145"/>
      <c r="AB60" s="145"/>
      <c r="AC60" s="145"/>
      <c r="AD60" s="145"/>
      <c r="AE60" s="145"/>
      <c r="AF60" s="145"/>
      <c r="AG60" s="132"/>
      <c r="AH60" s="106">
        <f>SUM(U60:AG60)</f>
        <v>0</v>
      </c>
    </row>
    <row r="61" spans="1:34" s="3" customFormat="1">
      <c r="A61" s="21" t="s">
        <v>212</v>
      </c>
      <c r="B61" s="146"/>
      <c r="C61" s="145"/>
      <c r="D61" s="145"/>
      <c r="E61" s="145"/>
      <c r="F61" s="145"/>
      <c r="G61" s="145"/>
      <c r="H61" s="145"/>
      <c r="I61" s="145"/>
      <c r="J61" s="145"/>
      <c r="K61" s="145"/>
      <c r="L61" s="145"/>
      <c r="M61" s="145"/>
      <c r="N61" s="132"/>
      <c r="O61" s="106">
        <f t="shared" ref="O61:O76" si="30">SUM(B61:N61)</f>
        <v>0</v>
      </c>
      <c r="T61" s="21" t="s">
        <v>212</v>
      </c>
      <c r="U61" s="146"/>
      <c r="V61" s="145"/>
      <c r="W61" s="145"/>
      <c r="X61" s="145"/>
      <c r="Y61" s="145"/>
      <c r="Z61" s="145"/>
      <c r="AA61" s="145"/>
      <c r="AB61" s="145"/>
      <c r="AC61" s="145"/>
      <c r="AD61" s="145"/>
      <c r="AE61" s="145"/>
      <c r="AF61" s="145"/>
      <c r="AG61" s="132"/>
      <c r="AH61" s="106">
        <f t="shared" ref="AH61:AH76" si="31">SUM(U61:AG61)</f>
        <v>0</v>
      </c>
    </row>
    <row r="62" spans="1:34" s="3" customFormat="1">
      <c r="A62" s="21" t="s">
        <v>220</v>
      </c>
      <c r="B62" s="146"/>
      <c r="C62" s="145"/>
      <c r="D62" s="145"/>
      <c r="E62" s="145"/>
      <c r="F62" s="145"/>
      <c r="G62" s="145"/>
      <c r="H62" s="145"/>
      <c r="I62" s="145"/>
      <c r="J62" s="145"/>
      <c r="K62" s="145"/>
      <c r="L62" s="145"/>
      <c r="M62" s="145"/>
      <c r="N62" s="132"/>
      <c r="O62" s="106">
        <f t="shared" si="30"/>
        <v>0</v>
      </c>
      <c r="T62" s="21" t="s">
        <v>220</v>
      </c>
      <c r="U62" s="146"/>
      <c r="V62" s="145"/>
      <c r="W62" s="145"/>
      <c r="X62" s="145"/>
      <c r="Y62" s="145"/>
      <c r="Z62" s="145"/>
      <c r="AA62" s="145"/>
      <c r="AB62" s="145"/>
      <c r="AC62" s="145"/>
      <c r="AD62" s="145"/>
      <c r="AE62" s="145"/>
      <c r="AF62" s="145"/>
      <c r="AG62" s="132"/>
      <c r="AH62" s="106">
        <f t="shared" si="31"/>
        <v>0</v>
      </c>
    </row>
    <row r="63" spans="1:34" s="3" customFormat="1">
      <c r="A63" s="21" t="s">
        <v>221</v>
      </c>
      <c r="B63" s="146"/>
      <c r="C63" s="145"/>
      <c r="D63" s="145"/>
      <c r="E63" s="145"/>
      <c r="F63" s="145"/>
      <c r="G63" s="145"/>
      <c r="H63" s="145"/>
      <c r="I63" s="145"/>
      <c r="J63" s="145"/>
      <c r="K63" s="145"/>
      <c r="L63" s="145"/>
      <c r="M63" s="145"/>
      <c r="N63" s="132"/>
      <c r="O63" s="106">
        <f t="shared" si="30"/>
        <v>0</v>
      </c>
      <c r="T63" s="21" t="s">
        <v>221</v>
      </c>
      <c r="U63" s="146"/>
      <c r="V63" s="145"/>
      <c r="W63" s="145"/>
      <c r="X63" s="145"/>
      <c r="Y63" s="145"/>
      <c r="Z63" s="145"/>
      <c r="AA63" s="145"/>
      <c r="AB63" s="145"/>
      <c r="AC63" s="145"/>
      <c r="AD63" s="145"/>
      <c r="AE63" s="145"/>
      <c r="AF63" s="145"/>
      <c r="AG63" s="132"/>
      <c r="AH63" s="106">
        <f t="shared" si="31"/>
        <v>0</v>
      </c>
    </row>
    <row r="64" spans="1:34" s="3" customFormat="1">
      <c r="A64" s="21" t="s">
        <v>219</v>
      </c>
      <c r="B64" s="146"/>
      <c r="C64" s="145"/>
      <c r="D64" s="145"/>
      <c r="E64" s="145"/>
      <c r="F64" s="145"/>
      <c r="G64" s="145"/>
      <c r="H64" s="145"/>
      <c r="I64" s="145"/>
      <c r="J64" s="145"/>
      <c r="K64" s="145"/>
      <c r="L64" s="145"/>
      <c r="M64" s="145"/>
      <c r="N64" s="132"/>
      <c r="O64" s="106">
        <f t="shared" si="30"/>
        <v>0</v>
      </c>
      <c r="T64" s="21" t="s">
        <v>219</v>
      </c>
      <c r="U64" s="146"/>
      <c r="V64" s="145"/>
      <c r="W64" s="145"/>
      <c r="X64" s="145"/>
      <c r="Y64" s="145"/>
      <c r="Z64" s="145"/>
      <c r="AA64" s="145"/>
      <c r="AB64" s="145"/>
      <c r="AC64" s="145"/>
      <c r="AD64" s="145"/>
      <c r="AE64" s="145"/>
      <c r="AF64" s="145"/>
      <c r="AG64" s="120"/>
      <c r="AH64" s="106">
        <f t="shared" si="31"/>
        <v>0</v>
      </c>
    </row>
    <row r="65" spans="1:39" s="3" customFormat="1">
      <c r="A65" s="21" t="s">
        <v>222</v>
      </c>
      <c r="B65" s="146"/>
      <c r="C65" s="145"/>
      <c r="D65" s="145"/>
      <c r="E65" s="145"/>
      <c r="F65" s="145"/>
      <c r="G65" s="145"/>
      <c r="H65" s="145"/>
      <c r="I65" s="145"/>
      <c r="J65" s="145"/>
      <c r="K65" s="145"/>
      <c r="L65" s="145"/>
      <c r="M65" s="145"/>
      <c r="N65" s="132"/>
      <c r="O65" s="106">
        <f t="shared" si="30"/>
        <v>0</v>
      </c>
      <c r="T65" s="21" t="s">
        <v>222</v>
      </c>
      <c r="U65" s="146"/>
      <c r="V65" s="145"/>
      <c r="W65" s="145"/>
      <c r="X65" s="145"/>
      <c r="Y65" s="145"/>
      <c r="Z65" s="145"/>
      <c r="AA65" s="145"/>
      <c r="AB65" s="145"/>
      <c r="AC65" s="145"/>
      <c r="AD65" s="145"/>
      <c r="AE65" s="145"/>
      <c r="AF65" s="145"/>
      <c r="AG65" s="120"/>
      <c r="AH65" s="106">
        <f t="shared" si="31"/>
        <v>0</v>
      </c>
    </row>
    <row r="66" spans="1:39" s="3" customFormat="1">
      <c r="A66" s="21" t="s">
        <v>223</v>
      </c>
      <c r="B66" s="146"/>
      <c r="C66" s="145"/>
      <c r="D66" s="145"/>
      <c r="E66" s="145"/>
      <c r="F66" s="145"/>
      <c r="G66" s="145"/>
      <c r="H66" s="145"/>
      <c r="I66" s="145"/>
      <c r="J66" s="145"/>
      <c r="K66" s="145"/>
      <c r="L66" s="145"/>
      <c r="M66" s="145"/>
      <c r="N66" s="132"/>
      <c r="O66" s="106">
        <f t="shared" si="30"/>
        <v>0</v>
      </c>
      <c r="T66" s="21" t="s">
        <v>223</v>
      </c>
      <c r="U66" s="146"/>
      <c r="V66" s="145"/>
      <c r="W66" s="145"/>
      <c r="X66" s="145"/>
      <c r="Y66" s="145"/>
      <c r="Z66" s="145"/>
      <c r="AA66" s="145"/>
      <c r="AB66" s="145"/>
      <c r="AC66" s="145"/>
      <c r="AD66" s="145"/>
      <c r="AE66" s="145"/>
      <c r="AF66" s="145"/>
      <c r="AG66" s="120"/>
      <c r="AH66" s="106">
        <f t="shared" si="31"/>
        <v>0</v>
      </c>
    </row>
    <row r="67" spans="1:39" s="3" customFormat="1">
      <c r="A67" s="21" t="s">
        <v>224</v>
      </c>
      <c r="B67" s="146"/>
      <c r="C67" s="145"/>
      <c r="D67" s="145"/>
      <c r="E67" s="145"/>
      <c r="F67" s="145"/>
      <c r="G67" s="145"/>
      <c r="H67" s="145"/>
      <c r="I67" s="145"/>
      <c r="J67" s="145"/>
      <c r="K67" s="145"/>
      <c r="L67" s="145"/>
      <c r="M67" s="145"/>
      <c r="N67" s="132"/>
      <c r="O67" s="106">
        <f t="shared" si="30"/>
        <v>0</v>
      </c>
      <c r="T67" s="21" t="s">
        <v>224</v>
      </c>
      <c r="U67" s="146"/>
      <c r="V67" s="145"/>
      <c r="W67" s="145"/>
      <c r="X67" s="145"/>
      <c r="Y67" s="145"/>
      <c r="Z67" s="145"/>
      <c r="AA67" s="145"/>
      <c r="AB67" s="145"/>
      <c r="AC67" s="145"/>
      <c r="AD67" s="145"/>
      <c r="AE67" s="145"/>
      <c r="AF67" s="145"/>
      <c r="AG67" s="120"/>
      <c r="AH67" s="106">
        <f t="shared" si="31"/>
        <v>0</v>
      </c>
    </row>
    <row r="68" spans="1:39" s="3" customFormat="1">
      <c r="A68" s="21" t="s">
        <v>225</v>
      </c>
      <c r="B68" s="146"/>
      <c r="C68" s="145"/>
      <c r="D68" s="145"/>
      <c r="E68" s="145"/>
      <c r="F68" s="145"/>
      <c r="G68" s="145"/>
      <c r="H68" s="145"/>
      <c r="I68" s="145"/>
      <c r="J68" s="145"/>
      <c r="K68" s="145"/>
      <c r="L68" s="145"/>
      <c r="M68" s="145"/>
      <c r="N68" s="132"/>
      <c r="O68" s="106">
        <f t="shared" si="30"/>
        <v>0</v>
      </c>
      <c r="T68" s="21" t="s">
        <v>225</v>
      </c>
      <c r="U68" s="146"/>
      <c r="V68" s="145"/>
      <c r="W68" s="145"/>
      <c r="X68" s="145"/>
      <c r="Y68" s="145"/>
      <c r="Z68" s="145"/>
      <c r="AA68" s="145"/>
      <c r="AB68" s="145"/>
      <c r="AC68" s="145"/>
      <c r="AD68" s="145"/>
      <c r="AE68" s="145"/>
      <c r="AF68" s="145"/>
      <c r="AG68" s="132"/>
      <c r="AH68" s="106">
        <f t="shared" si="31"/>
        <v>0</v>
      </c>
    </row>
    <row r="69" spans="1:39" s="3" customFormat="1">
      <c r="A69" s="21" t="s">
        <v>226</v>
      </c>
      <c r="B69" s="146"/>
      <c r="C69" s="145"/>
      <c r="D69" s="145"/>
      <c r="E69" s="145"/>
      <c r="F69" s="145"/>
      <c r="G69" s="145"/>
      <c r="H69" s="145"/>
      <c r="I69" s="145"/>
      <c r="J69" s="145"/>
      <c r="K69" s="145"/>
      <c r="L69" s="145"/>
      <c r="M69" s="145"/>
      <c r="N69" s="132"/>
      <c r="O69" s="106">
        <f t="shared" si="30"/>
        <v>0</v>
      </c>
      <c r="T69" s="21" t="s">
        <v>226</v>
      </c>
      <c r="U69" s="146"/>
      <c r="V69" s="145"/>
      <c r="W69" s="145"/>
      <c r="X69" s="145"/>
      <c r="Y69" s="145"/>
      <c r="Z69" s="145"/>
      <c r="AA69" s="145"/>
      <c r="AB69" s="145"/>
      <c r="AC69" s="145"/>
      <c r="AD69" s="145"/>
      <c r="AE69" s="145"/>
      <c r="AF69" s="145"/>
      <c r="AG69" s="132"/>
      <c r="AH69" s="106">
        <f t="shared" si="31"/>
        <v>0</v>
      </c>
    </row>
    <row r="70" spans="1:39" s="3" customFormat="1">
      <c r="A70" s="21" t="s">
        <v>213</v>
      </c>
      <c r="B70" s="146"/>
      <c r="C70" s="145"/>
      <c r="D70" s="145"/>
      <c r="E70" s="145"/>
      <c r="F70" s="145"/>
      <c r="G70" s="145"/>
      <c r="H70" s="145"/>
      <c r="I70" s="145"/>
      <c r="J70" s="145"/>
      <c r="K70" s="145"/>
      <c r="L70" s="145"/>
      <c r="M70" s="145"/>
      <c r="N70" s="132"/>
      <c r="O70" s="106">
        <f t="shared" si="30"/>
        <v>0</v>
      </c>
      <c r="T70" s="21" t="s">
        <v>213</v>
      </c>
      <c r="U70" s="146"/>
      <c r="V70" s="145"/>
      <c r="W70" s="145"/>
      <c r="X70" s="145"/>
      <c r="Y70" s="145"/>
      <c r="Z70" s="145"/>
      <c r="AA70" s="145"/>
      <c r="AB70" s="145"/>
      <c r="AC70" s="145"/>
      <c r="AD70" s="145"/>
      <c r="AE70" s="145"/>
      <c r="AF70" s="145"/>
      <c r="AG70" s="132"/>
      <c r="AH70" s="106">
        <f t="shared" si="31"/>
        <v>0</v>
      </c>
    </row>
    <row r="71" spans="1:39" s="3" customFormat="1">
      <c r="A71" s="21" t="s">
        <v>214</v>
      </c>
      <c r="B71" s="146"/>
      <c r="C71" s="145"/>
      <c r="D71" s="145"/>
      <c r="E71" s="145"/>
      <c r="F71" s="145"/>
      <c r="G71" s="145"/>
      <c r="H71" s="145"/>
      <c r="I71" s="145"/>
      <c r="J71" s="145"/>
      <c r="K71" s="145"/>
      <c r="L71" s="145"/>
      <c r="M71" s="145"/>
      <c r="N71" s="132"/>
      <c r="O71" s="106">
        <f t="shared" si="30"/>
        <v>0</v>
      </c>
      <c r="T71" s="21" t="s">
        <v>214</v>
      </c>
      <c r="U71" s="146"/>
      <c r="V71" s="145"/>
      <c r="W71" s="145"/>
      <c r="X71" s="145"/>
      <c r="Y71" s="145"/>
      <c r="Z71" s="145"/>
      <c r="AA71" s="145"/>
      <c r="AB71" s="145"/>
      <c r="AC71" s="145"/>
      <c r="AD71" s="145"/>
      <c r="AE71" s="145"/>
      <c r="AF71" s="145"/>
      <c r="AG71" s="132"/>
      <c r="AH71" s="106">
        <f t="shared" si="31"/>
        <v>0</v>
      </c>
    </row>
    <row r="72" spans="1:39" s="3" customFormat="1">
      <c r="A72" s="21" t="s">
        <v>215</v>
      </c>
      <c r="B72" s="146"/>
      <c r="C72" s="145"/>
      <c r="D72" s="145"/>
      <c r="E72" s="145"/>
      <c r="F72" s="145"/>
      <c r="G72" s="145"/>
      <c r="H72" s="145"/>
      <c r="I72" s="145"/>
      <c r="J72" s="145"/>
      <c r="K72" s="145"/>
      <c r="L72" s="145"/>
      <c r="M72" s="145"/>
      <c r="N72" s="132"/>
      <c r="O72" s="106">
        <f t="shared" si="30"/>
        <v>0</v>
      </c>
      <c r="T72" s="21" t="s">
        <v>215</v>
      </c>
      <c r="U72" s="146"/>
      <c r="V72" s="145"/>
      <c r="W72" s="145"/>
      <c r="X72" s="145"/>
      <c r="Y72" s="145"/>
      <c r="Z72" s="145"/>
      <c r="AA72" s="145"/>
      <c r="AB72" s="145"/>
      <c r="AC72" s="145"/>
      <c r="AD72" s="145"/>
      <c r="AE72" s="145"/>
      <c r="AF72" s="145"/>
      <c r="AG72" s="132"/>
      <c r="AH72" s="106">
        <f t="shared" si="31"/>
        <v>0</v>
      </c>
    </row>
    <row r="73" spans="1:39" s="3" customFormat="1">
      <c r="A73" s="21" t="s">
        <v>216</v>
      </c>
      <c r="B73" s="146"/>
      <c r="C73" s="145"/>
      <c r="D73" s="145"/>
      <c r="E73" s="145"/>
      <c r="F73" s="145"/>
      <c r="G73" s="145"/>
      <c r="H73" s="145"/>
      <c r="I73" s="145"/>
      <c r="J73" s="145"/>
      <c r="K73" s="145"/>
      <c r="L73" s="145"/>
      <c r="M73" s="145"/>
      <c r="N73" s="132"/>
      <c r="O73" s="106">
        <f t="shared" si="30"/>
        <v>0</v>
      </c>
      <c r="T73" s="21" t="s">
        <v>216</v>
      </c>
      <c r="U73" s="146"/>
      <c r="V73" s="145"/>
      <c r="W73" s="145"/>
      <c r="X73" s="145"/>
      <c r="Y73" s="145"/>
      <c r="Z73" s="145"/>
      <c r="AA73" s="145"/>
      <c r="AB73" s="145"/>
      <c r="AC73" s="145"/>
      <c r="AD73" s="145"/>
      <c r="AE73" s="145"/>
      <c r="AF73" s="145"/>
      <c r="AG73" s="132"/>
      <c r="AH73" s="106">
        <f t="shared" si="31"/>
        <v>0</v>
      </c>
    </row>
    <row r="74" spans="1:39" s="3" customFormat="1">
      <c r="A74" s="21" t="s">
        <v>217</v>
      </c>
      <c r="B74" s="146"/>
      <c r="C74" s="145"/>
      <c r="D74" s="145"/>
      <c r="E74" s="145"/>
      <c r="F74" s="145"/>
      <c r="G74" s="145"/>
      <c r="H74" s="145"/>
      <c r="I74" s="145"/>
      <c r="J74" s="145"/>
      <c r="K74" s="145"/>
      <c r="L74" s="145"/>
      <c r="M74" s="145"/>
      <c r="N74" s="132"/>
      <c r="O74" s="106">
        <f t="shared" si="30"/>
        <v>0</v>
      </c>
      <c r="T74" s="21" t="s">
        <v>217</v>
      </c>
      <c r="U74" s="146"/>
      <c r="V74" s="145"/>
      <c r="W74" s="145"/>
      <c r="X74" s="145"/>
      <c r="Y74" s="145"/>
      <c r="Z74" s="145"/>
      <c r="AA74" s="145"/>
      <c r="AB74" s="145"/>
      <c r="AC74" s="145"/>
      <c r="AD74" s="145"/>
      <c r="AE74" s="145"/>
      <c r="AF74" s="145"/>
      <c r="AG74" s="132"/>
      <c r="AH74" s="106">
        <f t="shared" si="31"/>
        <v>0</v>
      </c>
    </row>
    <row r="75" spans="1:39" s="3" customFormat="1">
      <c r="A75" s="21" t="s">
        <v>218</v>
      </c>
      <c r="B75" s="146"/>
      <c r="C75" s="145"/>
      <c r="D75" s="145"/>
      <c r="E75" s="145"/>
      <c r="F75" s="145"/>
      <c r="G75" s="145"/>
      <c r="H75" s="145"/>
      <c r="I75" s="145"/>
      <c r="J75" s="145"/>
      <c r="K75" s="145"/>
      <c r="L75" s="145"/>
      <c r="M75" s="145"/>
      <c r="N75" s="132"/>
      <c r="O75" s="106">
        <f t="shared" si="30"/>
        <v>0</v>
      </c>
      <c r="T75" s="21" t="s">
        <v>218</v>
      </c>
      <c r="U75" s="146"/>
      <c r="V75" s="145"/>
      <c r="W75" s="145"/>
      <c r="X75" s="145"/>
      <c r="Y75" s="145"/>
      <c r="Z75" s="145"/>
      <c r="AA75" s="145"/>
      <c r="AB75" s="145"/>
      <c r="AC75" s="145"/>
      <c r="AD75" s="145"/>
      <c r="AE75" s="145"/>
      <c r="AF75" s="145"/>
      <c r="AG75" s="132"/>
      <c r="AH75" s="106">
        <f t="shared" si="31"/>
        <v>0</v>
      </c>
    </row>
    <row r="76" spans="1:39" s="3" customFormat="1" ht="11.25" thickBot="1">
      <c r="A76" s="21" t="s">
        <v>58</v>
      </c>
      <c r="B76" s="146"/>
      <c r="C76" s="145"/>
      <c r="D76" s="145"/>
      <c r="E76" s="145"/>
      <c r="F76" s="145"/>
      <c r="G76" s="145"/>
      <c r="H76" s="145"/>
      <c r="I76" s="145"/>
      <c r="J76" s="145"/>
      <c r="K76" s="145"/>
      <c r="L76" s="145"/>
      <c r="M76" s="145"/>
      <c r="N76" s="132"/>
      <c r="O76" s="106">
        <f t="shared" si="30"/>
        <v>0</v>
      </c>
      <c r="T76" s="21" t="s">
        <v>58</v>
      </c>
      <c r="U76" s="146"/>
      <c r="V76" s="145"/>
      <c r="W76" s="145"/>
      <c r="X76" s="145"/>
      <c r="Y76" s="145"/>
      <c r="Z76" s="145"/>
      <c r="AA76" s="145"/>
      <c r="AB76" s="145"/>
      <c r="AC76" s="145"/>
      <c r="AD76" s="145"/>
      <c r="AE76" s="145"/>
      <c r="AF76" s="145"/>
      <c r="AG76" s="132"/>
      <c r="AH76" s="106">
        <f t="shared" si="31"/>
        <v>0</v>
      </c>
    </row>
    <row r="77" spans="1:39" s="3" customFormat="1" ht="11.25" thickBot="1">
      <c r="A77" s="23" t="s">
        <v>19</v>
      </c>
      <c r="B77" s="25">
        <f>SUM(B60:B76)</f>
        <v>0</v>
      </c>
      <c r="C77" s="25">
        <f t="shared" ref="C77" si="32">SUM(C60:C76)</f>
        <v>0</v>
      </c>
      <c r="D77" s="25">
        <f t="shared" ref="D77" si="33">SUM(D60:D76)</f>
        <v>0</v>
      </c>
      <c r="E77" s="25">
        <f t="shared" ref="E77" si="34">SUM(E60:E76)</f>
        <v>0</v>
      </c>
      <c r="F77" s="25">
        <f t="shared" ref="F77" si="35">SUM(F60:F76)</f>
        <v>0</v>
      </c>
      <c r="G77" s="25">
        <f t="shared" ref="G77" si="36">SUM(G60:G76)</f>
        <v>0</v>
      </c>
      <c r="H77" s="25">
        <f t="shared" ref="H77" si="37">SUM(H60:H76)</f>
        <v>0</v>
      </c>
      <c r="I77" s="25">
        <f t="shared" ref="I77" si="38">SUM(I60:I76)</f>
        <v>0</v>
      </c>
      <c r="J77" s="25">
        <f t="shared" ref="J77" si="39">SUM(J60:J76)</f>
        <v>0</v>
      </c>
      <c r="K77" s="25">
        <f t="shared" ref="K77" si="40">SUM(K60:K76)</f>
        <v>0</v>
      </c>
      <c r="L77" s="25">
        <f t="shared" ref="L77" si="41">SUM(L60:L76)</f>
        <v>0</v>
      </c>
      <c r="M77" s="25">
        <f t="shared" ref="M77" si="42">SUM(M60:M76)</f>
        <v>0</v>
      </c>
      <c r="N77" s="25">
        <f t="shared" ref="N77" si="43">SUM(N60:N76)</f>
        <v>0</v>
      </c>
      <c r="O77" s="25">
        <f>SUM(O60:O76)</f>
        <v>0</v>
      </c>
      <c r="T77" s="23" t="s">
        <v>19</v>
      </c>
      <c r="U77" s="25">
        <f>SUM(U60:U76)</f>
        <v>0</v>
      </c>
      <c r="V77" s="25">
        <f t="shared" ref="V77" si="44">SUM(V60:V76)</f>
        <v>0</v>
      </c>
      <c r="W77" s="25">
        <f t="shared" ref="W77" si="45">SUM(W60:W76)</f>
        <v>0</v>
      </c>
      <c r="X77" s="25">
        <f t="shared" ref="X77" si="46">SUM(X60:X76)</f>
        <v>0</v>
      </c>
      <c r="Y77" s="25">
        <f t="shared" ref="Y77" si="47">SUM(Y60:Y76)</f>
        <v>0</v>
      </c>
      <c r="Z77" s="25">
        <f t="shared" ref="Z77" si="48">SUM(Z60:Z76)</f>
        <v>0</v>
      </c>
      <c r="AA77" s="25">
        <f t="shared" ref="AA77" si="49">SUM(AA60:AA76)</f>
        <v>0</v>
      </c>
      <c r="AB77" s="25">
        <f t="shared" ref="AB77" si="50">SUM(AB60:AB76)</f>
        <v>0</v>
      </c>
      <c r="AC77" s="25">
        <f t="shared" ref="AC77" si="51">SUM(AC60:AC76)</f>
        <v>0</v>
      </c>
      <c r="AD77" s="25">
        <f t="shared" ref="AD77" si="52">SUM(AD60:AD76)</f>
        <v>0</v>
      </c>
      <c r="AE77" s="25">
        <f t="shared" ref="AE77" si="53">SUM(AE60:AE76)</f>
        <v>0</v>
      </c>
      <c r="AF77" s="25">
        <f t="shared" ref="AF77" si="54">SUM(AF60:AF76)</f>
        <v>0</v>
      </c>
      <c r="AG77" s="25">
        <f t="shared" ref="AG77" si="55">SUM(AG60:AG76)</f>
        <v>0</v>
      </c>
      <c r="AH77" s="25">
        <f>SUM(AH60:AH76)</f>
        <v>0</v>
      </c>
    </row>
    <row r="78" spans="1:39" s="3" customFormat="1">
      <c r="A78" s="13"/>
      <c r="B78" s="14"/>
      <c r="C78" s="14"/>
      <c r="D78" s="14"/>
      <c r="E78" s="14"/>
      <c r="F78" s="14"/>
      <c r="G78" s="14"/>
      <c r="H78" s="14"/>
      <c r="I78" s="14"/>
      <c r="J78" s="14"/>
      <c r="K78" s="14"/>
      <c r="L78" s="14"/>
      <c r="M78" s="14"/>
      <c r="N78" s="14"/>
      <c r="O78" s="14"/>
      <c r="T78" s="13"/>
      <c r="U78" s="14"/>
      <c r="V78" s="14"/>
      <c r="W78" s="14"/>
      <c r="X78" s="14"/>
      <c r="Y78" s="14"/>
      <c r="Z78" s="14"/>
      <c r="AA78" s="14"/>
      <c r="AB78" s="14"/>
      <c r="AC78" s="14"/>
      <c r="AD78" s="14"/>
      <c r="AE78" s="14"/>
      <c r="AF78" s="14"/>
      <c r="AG78" s="14"/>
      <c r="AH78" s="14"/>
    </row>
    <row r="80" spans="1:39" ht="11.25" thickBot="1">
      <c r="A80" s="10" t="s">
        <v>259</v>
      </c>
      <c r="B80" s="3"/>
      <c r="C80" s="3"/>
      <c r="D80" s="3"/>
      <c r="E80" s="3"/>
      <c r="F80" s="3"/>
      <c r="G80" s="3"/>
      <c r="H80" s="3"/>
      <c r="I80" s="3"/>
      <c r="J80" s="3"/>
      <c r="K80" s="3"/>
      <c r="L80" s="3"/>
      <c r="M80" s="3"/>
      <c r="N80" s="3"/>
      <c r="O80" s="3"/>
      <c r="P80" s="3"/>
      <c r="Q80" s="3"/>
      <c r="R80" s="3"/>
      <c r="S80" s="3"/>
      <c r="T80" s="10" t="s">
        <v>210</v>
      </c>
      <c r="U80" s="3"/>
      <c r="V80" s="3"/>
      <c r="W80" s="3"/>
      <c r="X80" s="3"/>
      <c r="Y80" s="3"/>
      <c r="Z80" s="3"/>
      <c r="AA80" s="3"/>
      <c r="AB80" s="3"/>
      <c r="AC80" s="3"/>
      <c r="AD80" s="3"/>
      <c r="AE80" s="3"/>
      <c r="AF80" s="3"/>
      <c r="AG80" s="3"/>
      <c r="AH80" s="3"/>
      <c r="AI80" s="3"/>
      <c r="AJ80" s="3"/>
      <c r="AK80" s="3"/>
      <c r="AL80" s="3"/>
      <c r="AM80" s="3"/>
    </row>
    <row r="81" spans="1:34" s="3" customFormat="1" ht="11.25" thickBot="1">
      <c r="A81" s="10"/>
      <c r="B81" s="241" t="s">
        <v>1</v>
      </c>
      <c r="C81" s="242"/>
      <c r="D81" s="242"/>
      <c r="E81" s="242"/>
      <c r="F81" s="242"/>
      <c r="G81" s="242"/>
      <c r="H81" s="242"/>
      <c r="I81" s="242"/>
      <c r="J81" s="242"/>
      <c r="K81" s="242"/>
      <c r="L81" s="242"/>
      <c r="M81" s="242"/>
      <c r="N81" s="242"/>
      <c r="O81" s="243"/>
      <c r="T81" s="10"/>
      <c r="U81" s="241" t="s">
        <v>1</v>
      </c>
      <c r="V81" s="242"/>
      <c r="W81" s="242"/>
      <c r="X81" s="242"/>
      <c r="Y81" s="242"/>
      <c r="Z81" s="242"/>
      <c r="AA81" s="242"/>
      <c r="AB81" s="242"/>
      <c r="AC81" s="242"/>
      <c r="AD81" s="242"/>
      <c r="AE81" s="242"/>
      <c r="AF81" s="242"/>
      <c r="AG81" s="242"/>
      <c r="AH81" s="243"/>
    </row>
    <row r="82" spans="1:34" s="3" customFormat="1" ht="21.75" thickBot="1">
      <c r="A82" s="30" t="s">
        <v>39</v>
      </c>
      <c r="B82" s="37" t="s">
        <v>3</v>
      </c>
      <c r="C82" s="38" t="s">
        <v>6</v>
      </c>
      <c r="D82" s="38" t="s">
        <v>7</v>
      </c>
      <c r="E82" s="38" t="s">
        <v>8</v>
      </c>
      <c r="F82" s="38" t="s">
        <v>5</v>
      </c>
      <c r="G82" s="38" t="s">
        <v>9</v>
      </c>
      <c r="H82" s="38" t="s">
        <v>10</v>
      </c>
      <c r="I82" s="38" t="s">
        <v>11</v>
      </c>
      <c r="J82" s="38" t="s">
        <v>12</v>
      </c>
      <c r="K82" s="38" t="s">
        <v>13</v>
      </c>
      <c r="L82" s="38" t="s">
        <v>4</v>
      </c>
      <c r="M82" s="38" t="s">
        <v>14</v>
      </c>
      <c r="N82" s="34" t="s">
        <v>58</v>
      </c>
      <c r="O82" s="35" t="s">
        <v>19</v>
      </c>
      <c r="T82" s="30" t="s">
        <v>39</v>
      </c>
      <c r="U82" s="31" t="s">
        <v>3</v>
      </c>
      <c r="V82" s="32" t="s">
        <v>6</v>
      </c>
      <c r="W82" s="32" t="s">
        <v>7</v>
      </c>
      <c r="X82" s="32" t="s">
        <v>8</v>
      </c>
      <c r="Y82" s="32" t="s">
        <v>5</v>
      </c>
      <c r="Z82" s="32" t="s">
        <v>9</v>
      </c>
      <c r="AA82" s="32" t="s">
        <v>10</v>
      </c>
      <c r="AB82" s="32" t="s">
        <v>11</v>
      </c>
      <c r="AC82" s="32" t="s">
        <v>12</v>
      </c>
      <c r="AD82" s="32" t="s">
        <v>13</v>
      </c>
      <c r="AE82" s="32" t="s">
        <v>4</v>
      </c>
      <c r="AF82" s="33" t="s">
        <v>14</v>
      </c>
      <c r="AG82" s="34" t="s">
        <v>58</v>
      </c>
      <c r="AH82" s="35" t="s">
        <v>19</v>
      </c>
    </row>
    <row r="83" spans="1:34" s="3" customFormat="1">
      <c r="A83" s="20" t="s">
        <v>211</v>
      </c>
      <c r="B83" s="146"/>
      <c r="C83" s="145"/>
      <c r="D83" s="145"/>
      <c r="E83" s="145"/>
      <c r="F83" s="145"/>
      <c r="G83" s="145"/>
      <c r="H83" s="145"/>
      <c r="I83" s="145"/>
      <c r="J83" s="145"/>
      <c r="K83" s="145"/>
      <c r="L83" s="145"/>
      <c r="M83" s="145"/>
      <c r="N83" s="132"/>
      <c r="O83" s="106">
        <f>SUM(B83:N83)</f>
        <v>0</v>
      </c>
      <c r="T83" s="20" t="s">
        <v>211</v>
      </c>
      <c r="U83" s="146"/>
      <c r="V83" s="143"/>
      <c r="W83" s="143"/>
      <c r="X83" s="143"/>
      <c r="Y83" s="143"/>
      <c r="Z83" s="143"/>
      <c r="AA83" s="143"/>
      <c r="AB83" s="143"/>
      <c r="AC83" s="143"/>
      <c r="AD83" s="143"/>
      <c r="AE83" s="143"/>
      <c r="AF83" s="143"/>
      <c r="AG83" s="132"/>
      <c r="AH83" s="106">
        <f>SUM(U83:AG83)</f>
        <v>0</v>
      </c>
    </row>
    <row r="84" spans="1:34" s="3" customFormat="1">
      <c r="A84" s="21" t="s">
        <v>212</v>
      </c>
      <c r="B84" s="146"/>
      <c r="C84" s="145"/>
      <c r="D84" s="145"/>
      <c r="E84" s="145"/>
      <c r="F84" s="145"/>
      <c r="G84" s="145"/>
      <c r="H84" s="145"/>
      <c r="I84" s="145"/>
      <c r="J84" s="145"/>
      <c r="K84" s="145"/>
      <c r="L84" s="145"/>
      <c r="M84" s="145"/>
      <c r="N84" s="132"/>
      <c r="O84" s="106">
        <f t="shared" ref="O84:O99" si="56">SUM(B84:N84)</f>
        <v>0</v>
      </c>
      <c r="T84" s="21" t="s">
        <v>212</v>
      </c>
      <c r="U84" s="146"/>
      <c r="V84" s="145"/>
      <c r="W84" s="145"/>
      <c r="X84" s="145"/>
      <c r="Y84" s="145"/>
      <c r="Z84" s="145"/>
      <c r="AA84" s="145"/>
      <c r="AB84" s="145"/>
      <c r="AC84" s="145"/>
      <c r="AD84" s="145"/>
      <c r="AE84" s="145"/>
      <c r="AF84" s="145"/>
      <c r="AG84" s="132"/>
      <c r="AH84" s="106">
        <f t="shared" ref="AH84:AH99" si="57">SUM(U84:AG84)</f>
        <v>0</v>
      </c>
    </row>
    <row r="85" spans="1:34" s="3" customFormat="1">
      <c r="A85" s="21" t="s">
        <v>220</v>
      </c>
      <c r="B85" s="146"/>
      <c r="C85" s="145"/>
      <c r="D85" s="145"/>
      <c r="E85" s="145"/>
      <c r="F85" s="145"/>
      <c r="G85" s="145"/>
      <c r="H85" s="145"/>
      <c r="I85" s="145"/>
      <c r="J85" s="145"/>
      <c r="K85" s="145"/>
      <c r="L85" s="145"/>
      <c r="M85" s="145"/>
      <c r="N85" s="132"/>
      <c r="O85" s="106">
        <f t="shared" si="56"/>
        <v>0</v>
      </c>
      <c r="T85" s="21" t="s">
        <v>220</v>
      </c>
      <c r="U85" s="146"/>
      <c r="V85" s="145"/>
      <c r="W85" s="145"/>
      <c r="X85" s="145"/>
      <c r="Y85" s="145"/>
      <c r="Z85" s="145"/>
      <c r="AA85" s="145"/>
      <c r="AB85" s="145"/>
      <c r="AC85" s="145"/>
      <c r="AD85" s="145"/>
      <c r="AE85" s="145"/>
      <c r="AF85" s="145"/>
      <c r="AG85" s="132"/>
      <c r="AH85" s="106">
        <f t="shared" si="57"/>
        <v>0</v>
      </c>
    </row>
    <row r="86" spans="1:34" s="3" customFormat="1">
      <c r="A86" s="21" t="s">
        <v>221</v>
      </c>
      <c r="B86" s="146"/>
      <c r="C86" s="145"/>
      <c r="D86" s="145"/>
      <c r="E86" s="145"/>
      <c r="F86" s="145"/>
      <c r="G86" s="145"/>
      <c r="H86" s="145"/>
      <c r="I86" s="145"/>
      <c r="J86" s="145"/>
      <c r="K86" s="145"/>
      <c r="L86" s="145"/>
      <c r="M86" s="145"/>
      <c r="N86" s="132"/>
      <c r="O86" s="106">
        <f t="shared" si="56"/>
        <v>0</v>
      </c>
      <c r="T86" s="21" t="s">
        <v>221</v>
      </c>
      <c r="U86" s="146"/>
      <c r="V86" s="145"/>
      <c r="W86" s="145"/>
      <c r="X86" s="145"/>
      <c r="Y86" s="145"/>
      <c r="Z86" s="145"/>
      <c r="AA86" s="145"/>
      <c r="AB86" s="145"/>
      <c r="AC86" s="145"/>
      <c r="AD86" s="145"/>
      <c r="AE86" s="145"/>
      <c r="AF86" s="145"/>
      <c r="AG86" s="132"/>
      <c r="AH86" s="106">
        <f t="shared" si="57"/>
        <v>0</v>
      </c>
    </row>
    <row r="87" spans="1:34" s="3" customFormat="1">
      <c r="A87" s="21" t="s">
        <v>219</v>
      </c>
      <c r="B87" s="146"/>
      <c r="C87" s="145"/>
      <c r="D87" s="145"/>
      <c r="E87" s="145"/>
      <c r="F87" s="145"/>
      <c r="G87" s="145"/>
      <c r="H87" s="145"/>
      <c r="I87" s="145"/>
      <c r="J87" s="145"/>
      <c r="K87" s="145"/>
      <c r="L87" s="145"/>
      <c r="M87" s="145"/>
      <c r="N87" s="132"/>
      <c r="O87" s="106">
        <f t="shared" si="56"/>
        <v>0</v>
      </c>
      <c r="T87" s="21" t="s">
        <v>219</v>
      </c>
      <c r="U87" s="146"/>
      <c r="V87" s="145"/>
      <c r="W87" s="145"/>
      <c r="X87" s="145"/>
      <c r="Y87" s="145"/>
      <c r="Z87" s="145"/>
      <c r="AA87" s="145"/>
      <c r="AB87" s="145"/>
      <c r="AC87" s="145"/>
      <c r="AD87" s="145"/>
      <c r="AE87" s="145"/>
      <c r="AF87" s="145"/>
      <c r="AG87" s="132"/>
      <c r="AH87" s="106">
        <f t="shared" si="57"/>
        <v>0</v>
      </c>
    </row>
    <row r="88" spans="1:34" s="3" customFormat="1">
      <c r="A88" s="21" t="s">
        <v>222</v>
      </c>
      <c r="B88" s="146"/>
      <c r="C88" s="145"/>
      <c r="D88" s="145"/>
      <c r="E88" s="145"/>
      <c r="F88" s="145"/>
      <c r="G88" s="145"/>
      <c r="H88" s="145"/>
      <c r="I88" s="145"/>
      <c r="J88" s="145"/>
      <c r="K88" s="145"/>
      <c r="L88" s="145"/>
      <c r="M88" s="145"/>
      <c r="N88" s="132"/>
      <c r="O88" s="106">
        <f t="shared" si="56"/>
        <v>0</v>
      </c>
      <c r="T88" s="21" t="s">
        <v>222</v>
      </c>
      <c r="U88" s="146"/>
      <c r="V88" s="145"/>
      <c r="W88" s="145"/>
      <c r="X88" s="145"/>
      <c r="Y88" s="145"/>
      <c r="Z88" s="145"/>
      <c r="AA88" s="145"/>
      <c r="AB88" s="145"/>
      <c r="AC88" s="145"/>
      <c r="AD88" s="145"/>
      <c r="AE88" s="145"/>
      <c r="AF88" s="145"/>
      <c r="AG88" s="120"/>
      <c r="AH88" s="106">
        <f t="shared" si="57"/>
        <v>0</v>
      </c>
    </row>
    <row r="89" spans="1:34" s="3" customFormat="1">
      <c r="A89" s="21" t="s">
        <v>223</v>
      </c>
      <c r="B89" s="146"/>
      <c r="C89" s="145"/>
      <c r="D89" s="145"/>
      <c r="E89" s="145"/>
      <c r="F89" s="145"/>
      <c r="G89" s="145"/>
      <c r="H89" s="145"/>
      <c r="I89" s="145"/>
      <c r="J89" s="145"/>
      <c r="K89" s="145"/>
      <c r="L89" s="145"/>
      <c r="M89" s="145"/>
      <c r="N89" s="132"/>
      <c r="O89" s="106">
        <f t="shared" si="56"/>
        <v>0</v>
      </c>
      <c r="T89" s="21" t="s">
        <v>223</v>
      </c>
      <c r="U89" s="146"/>
      <c r="V89" s="145"/>
      <c r="W89" s="145"/>
      <c r="X89" s="145"/>
      <c r="Y89" s="145"/>
      <c r="Z89" s="145"/>
      <c r="AA89" s="145"/>
      <c r="AB89" s="145"/>
      <c r="AC89" s="145"/>
      <c r="AD89" s="145"/>
      <c r="AE89" s="145"/>
      <c r="AF89" s="145"/>
      <c r="AG89" s="120"/>
      <c r="AH89" s="106">
        <f t="shared" si="57"/>
        <v>0</v>
      </c>
    </row>
    <row r="90" spans="1:34" s="3" customFormat="1">
      <c r="A90" s="21" t="s">
        <v>224</v>
      </c>
      <c r="B90" s="146"/>
      <c r="C90" s="145"/>
      <c r="D90" s="145"/>
      <c r="E90" s="145"/>
      <c r="F90" s="145"/>
      <c r="G90" s="145"/>
      <c r="H90" s="145"/>
      <c r="I90" s="145"/>
      <c r="J90" s="145"/>
      <c r="K90" s="145"/>
      <c r="L90" s="145"/>
      <c r="M90" s="145"/>
      <c r="N90" s="132"/>
      <c r="O90" s="106">
        <f t="shared" si="56"/>
        <v>0</v>
      </c>
      <c r="T90" s="21" t="s">
        <v>224</v>
      </c>
      <c r="U90" s="146"/>
      <c r="V90" s="145"/>
      <c r="W90" s="145"/>
      <c r="X90" s="145"/>
      <c r="Y90" s="145"/>
      <c r="Z90" s="145"/>
      <c r="AA90" s="145"/>
      <c r="AB90" s="145"/>
      <c r="AC90" s="145"/>
      <c r="AD90" s="145"/>
      <c r="AE90" s="145"/>
      <c r="AF90" s="145"/>
      <c r="AG90" s="120"/>
      <c r="AH90" s="106">
        <f t="shared" si="57"/>
        <v>0</v>
      </c>
    </row>
    <row r="91" spans="1:34" s="3" customFormat="1">
      <c r="A91" s="21" t="s">
        <v>225</v>
      </c>
      <c r="B91" s="146"/>
      <c r="C91" s="145"/>
      <c r="D91" s="145"/>
      <c r="E91" s="145"/>
      <c r="F91" s="145"/>
      <c r="G91" s="145"/>
      <c r="H91" s="145"/>
      <c r="I91" s="145"/>
      <c r="J91" s="145"/>
      <c r="K91" s="145"/>
      <c r="L91" s="145"/>
      <c r="M91" s="145"/>
      <c r="N91" s="132"/>
      <c r="O91" s="106">
        <f t="shared" si="56"/>
        <v>0</v>
      </c>
      <c r="T91" s="21" t="s">
        <v>225</v>
      </c>
      <c r="U91" s="146"/>
      <c r="V91" s="145"/>
      <c r="W91" s="145"/>
      <c r="X91" s="145"/>
      <c r="Y91" s="145"/>
      <c r="Z91" s="145"/>
      <c r="AA91" s="145"/>
      <c r="AB91" s="145"/>
      <c r="AC91" s="145"/>
      <c r="AD91" s="145"/>
      <c r="AE91" s="145"/>
      <c r="AF91" s="145"/>
      <c r="AG91" s="120"/>
      <c r="AH91" s="106">
        <f t="shared" si="57"/>
        <v>0</v>
      </c>
    </row>
    <row r="92" spans="1:34" s="3" customFormat="1">
      <c r="A92" s="21" t="s">
        <v>226</v>
      </c>
      <c r="B92" s="146"/>
      <c r="C92" s="145"/>
      <c r="D92" s="145"/>
      <c r="E92" s="145"/>
      <c r="F92" s="145"/>
      <c r="G92" s="145"/>
      <c r="H92" s="145"/>
      <c r="I92" s="145"/>
      <c r="J92" s="145"/>
      <c r="K92" s="145"/>
      <c r="L92" s="145"/>
      <c r="M92" s="145"/>
      <c r="N92" s="132"/>
      <c r="O92" s="106">
        <f t="shared" si="56"/>
        <v>0</v>
      </c>
      <c r="T92" s="21" t="s">
        <v>226</v>
      </c>
      <c r="U92" s="146"/>
      <c r="V92" s="145"/>
      <c r="W92" s="145"/>
      <c r="X92" s="145"/>
      <c r="Y92" s="145"/>
      <c r="Z92" s="145"/>
      <c r="AA92" s="145"/>
      <c r="AB92" s="145"/>
      <c r="AC92" s="145"/>
      <c r="AD92" s="145"/>
      <c r="AE92" s="145"/>
      <c r="AF92" s="145"/>
      <c r="AG92" s="132"/>
      <c r="AH92" s="106">
        <f t="shared" si="57"/>
        <v>0</v>
      </c>
    </row>
    <row r="93" spans="1:34" s="3" customFormat="1">
      <c r="A93" s="21" t="s">
        <v>213</v>
      </c>
      <c r="B93" s="146"/>
      <c r="C93" s="145"/>
      <c r="D93" s="145"/>
      <c r="E93" s="145"/>
      <c r="F93" s="145"/>
      <c r="G93" s="145"/>
      <c r="H93" s="145"/>
      <c r="I93" s="145"/>
      <c r="J93" s="145"/>
      <c r="K93" s="145"/>
      <c r="L93" s="145"/>
      <c r="M93" s="145"/>
      <c r="N93" s="132"/>
      <c r="O93" s="106">
        <f t="shared" si="56"/>
        <v>0</v>
      </c>
      <c r="T93" s="21" t="s">
        <v>213</v>
      </c>
      <c r="U93" s="146"/>
      <c r="V93" s="145"/>
      <c r="W93" s="145"/>
      <c r="X93" s="145"/>
      <c r="Y93" s="145"/>
      <c r="Z93" s="145"/>
      <c r="AA93" s="145"/>
      <c r="AB93" s="145"/>
      <c r="AC93" s="145"/>
      <c r="AD93" s="145"/>
      <c r="AE93" s="145"/>
      <c r="AF93" s="145"/>
      <c r="AG93" s="132"/>
      <c r="AH93" s="106">
        <f t="shared" si="57"/>
        <v>0</v>
      </c>
    </row>
    <row r="94" spans="1:34" s="3" customFormat="1">
      <c r="A94" s="21" t="s">
        <v>214</v>
      </c>
      <c r="B94" s="146"/>
      <c r="C94" s="145"/>
      <c r="D94" s="145"/>
      <c r="E94" s="145"/>
      <c r="F94" s="145"/>
      <c r="G94" s="145"/>
      <c r="H94" s="145"/>
      <c r="I94" s="145"/>
      <c r="J94" s="145"/>
      <c r="K94" s="145"/>
      <c r="L94" s="145"/>
      <c r="M94" s="145"/>
      <c r="N94" s="132"/>
      <c r="O94" s="106">
        <f t="shared" si="56"/>
        <v>0</v>
      </c>
      <c r="T94" s="21" t="s">
        <v>214</v>
      </c>
      <c r="U94" s="146"/>
      <c r="V94" s="145"/>
      <c r="W94" s="145"/>
      <c r="X94" s="145"/>
      <c r="Y94" s="145"/>
      <c r="Z94" s="145"/>
      <c r="AA94" s="145"/>
      <c r="AB94" s="145"/>
      <c r="AC94" s="145"/>
      <c r="AD94" s="145"/>
      <c r="AE94" s="145"/>
      <c r="AF94" s="145"/>
      <c r="AG94" s="132"/>
      <c r="AH94" s="106">
        <f t="shared" si="57"/>
        <v>0</v>
      </c>
    </row>
    <row r="95" spans="1:34" s="3" customFormat="1">
      <c r="A95" s="21" t="s">
        <v>215</v>
      </c>
      <c r="B95" s="146"/>
      <c r="C95" s="145"/>
      <c r="D95" s="145"/>
      <c r="E95" s="145"/>
      <c r="F95" s="145"/>
      <c r="G95" s="145"/>
      <c r="H95" s="145"/>
      <c r="I95" s="145"/>
      <c r="J95" s="145"/>
      <c r="K95" s="145"/>
      <c r="L95" s="145"/>
      <c r="M95" s="145"/>
      <c r="N95" s="132"/>
      <c r="O95" s="106">
        <f t="shared" si="56"/>
        <v>0</v>
      </c>
      <c r="T95" s="21" t="s">
        <v>215</v>
      </c>
      <c r="U95" s="146"/>
      <c r="V95" s="145"/>
      <c r="W95" s="145"/>
      <c r="X95" s="145"/>
      <c r="Y95" s="145"/>
      <c r="Z95" s="145"/>
      <c r="AA95" s="145"/>
      <c r="AB95" s="145"/>
      <c r="AC95" s="145"/>
      <c r="AD95" s="145"/>
      <c r="AE95" s="145"/>
      <c r="AF95" s="145"/>
      <c r="AG95" s="132"/>
      <c r="AH95" s="106">
        <f t="shared" si="57"/>
        <v>0</v>
      </c>
    </row>
    <row r="96" spans="1:34" s="3" customFormat="1">
      <c r="A96" s="21" t="s">
        <v>216</v>
      </c>
      <c r="B96" s="146"/>
      <c r="C96" s="145"/>
      <c r="D96" s="145"/>
      <c r="E96" s="145"/>
      <c r="F96" s="145"/>
      <c r="G96" s="145"/>
      <c r="H96" s="145"/>
      <c r="I96" s="145"/>
      <c r="J96" s="145"/>
      <c r="K96" s="145"/>
      <c r="L96" s="145"/>
      <c r="M96" s="145"/>
      <c r="N96" s="132"/>
      <c r="O96" s="106">
        <f t="shared" si="56"/>
        <v>0</v>
      </c>
      <c r="T96" s="21" t="s">
        <v>216</v>
      </c>
      <c r="U96" s="146"/>
      <c r="V96" s="145"/>
      <c r="W96" s="145"/>
      <c r="X96" s="145"/>
      <c r="Y96" s="145"/>
      <c r="Z96" s="145"/>
      <c r="AA96" s="145"/>
      <c r="AB96" s="145"/>
      <c r="AC96" s="145"/>
      <c r="AD96" s="145"/>
      <c r="AE96" s="145"/>
      <c r="AF96" s="145"/>
      <c r="AG96" s="132"/>
      <c r="AH96" s="106">
        <f t="shared" si="57"/>
        <v>0</v>
      </c>
    </row>
    <row r="97" spans="1:39" s="3" customFormat="1">
      <c r="A97" s="21" t="s">
        <v>217</v>
      </c>
      <c r="B97" s="146"/>
      <c r="C97" s="145"/>
      <c r="D97" s="145"/>
      <c r="E97" s="145"/>
      <c r="F97" s="145"/>
      <c r="G97" s="145"/>
      <c r="H97" s="145"/>
      <c r="I97" s="145"/>
      <c r="J97" s="145"/>
      <c r="K97" s="145"/>
      <c r="L97" s="145"/>
      <c r="M97" s="145"/>
      <c r="N97" s="132"/>
      <c r="O97" s="106">
        <f t="shared" si="56"/>
        <v>0</v>
      </c>
      <c r="T97" s="21" t="s">
        <v>217</v>
      </c>
      <c r="U97" s="146"/>
      <c r="V97" s="145"/>
      <c r="W97" s="145"/>
      <c r="X97" s="145"/>
      <c r="Y97" s="145"/>
      <c r="Z97" s="145"/>
      <c r="AA97" s="145"/>
      <c r="AB97" s="145"/>
      <c r="AC97" s="145"/>
      <c r="AD97" s="145"/>
      <c r="AE97" s="145"/>
      <c r="AF97" s="145"/>
      <c r="AG97" s="132"/>
      <c r="AH97" s="106">
        <f t="shared" si="57"/>
        <v>0</v>
      </c>
    </row>
    <row r="98" spans="1:39" s="3" customFormat="1">
      <c r="A98" s="21" t="s">
        <v>218</v>
      </c>
      <c r="B98" s="146"/>
      <c r="C98" s="145"/>
      <c r="D98" s="145"/>
      <c r="E98" s="145"/>
      <c r="F98" s="145"/>
      <c r="G98" s="145"/>
      <c r="H98" s="145"/>
      <c r="I98" s="145"/>
      <c r="J98" s="145"/>
      <c r="K98" s="145"/>
      <c r="L98" s="145"/>
      <c r="M98" s="145"/>
      <c r="N98" s="132"/>
      <c r="O98" s="106">
        <f t="shared" si="56"/>
        <v>0</v>
      </c>
      <c r="T98" s="21" t="s">
        <v>218</v>
      </c>
      <c r="U98" s="146"/>
      <c r="V98" s="145"/>
      <c r="W98" s="145"/>
      <c r="X98" s="145"/>
      <c r="Y98" s="145"/>
      <c r="Z98" s="145"/>
      <c r="AA98" s="145"/>
      <c r="AB98" s="145"/>
      <c r="AC98" s="145"/>
      <c r="AD98" s="145"/>
      <c r="AE98" s="145"/>
      <c r="AF98" s="145"/>
      <c r="AG98" s="132"/>
      <c r="AH98" s="106">
        <f t="shared" si="57"/>
        <v>0</v>
      </c>
    </row>
    <row r="99" spans="1:39" s="3" customFormat="1" ht="11.25" thickBot="1">
      <c r="A99" s="21" t="s">
        <v>58</v>
      </c>
      <c r="B99" s="146"/>
      <c r="C99" s="145"/>
      <c r="D99" s="145"/>
      <c r="E99" s="145"/>
      <c r="F99" s="145"/>
      <c r="G99" s="145"/>
      <c r="H99" s="145"/>
      <c r="I99" s="145"/>
      <c r="J99" s="145"/>
      <c r="K99" s="145"/>
      <c r="L99" s="145"/>
      <c r="M99" s="145"/>
      <c r="N99" s="132"/>
      <c r="O99" s="106">
        <f t="shared" si="56"/>
        <v>0</v>
      </c>
      <c r="T99" s="21" t="s">
        <v>58</v>
      </c>
      <c r="U99" s="146"/>
      <c r="V99" s="145"/>
      <c r="W99" s="145"/>
      <c r="X99" s="145"/>
      <c r="Y99" s="145"/>
      <c r="Z99" s="145"/>
      <c r="AA99" s="145"/>
      <c r="AB99" s="145"/>
      <c r="AC99" s="145"/>
      <c r="AD99" s="145"/>
      <c r="AE99" s="145"/>
      <c r="AF99" s="145"/>
      <c r="AG99" s="132"/>
      <c r="AH99" s="106">
        <f t="shared" si="57"/>
        <v>0</v>
      </c>
    </row>
    <row r="100" spans="1:39" s="3" customFormat="1" ht="11.25" thickBot="1">
      <c r="A100" s="23" t="s">
        <v>19</v>
      </c>
      <c r="B100" s="25">
        <f>SUM(B83:B99)</f>
        <v>0</v>
      </c>
      <c r="C100" s="25">
        <f t="shared" ref="C100" si="58">SUM(C83:C99)</f>
        <v>0</v>
      </c>
      <c r="D100" s="25">
        <f t="shared" ref="D100" si="59">SUM(D83:D99)</f>
        <v>0</v>
      </c>
      <c r="E100" s="25">
        <f t="shared" ref="E100" si="60">SUM(E83:E99)</f>
        <v>0</v>
      </c>
      <c r="F100" s="25">
        <f t="shared" ref="F100" si="61">SUM(F83:F99)</f>
        <v>0</v>
      </c>
      <c r="G100" s="25">
        <f t="shared" ref="G100" si="62">SUM(G83:G99)</f>
        <v>0</v>
      </c>
      <c r="H100" s="25">
        <f t="shared" ref="H100" si="63">SUM(H83:H99)</f>
        <v>0</v>
      </c>
      <c r="I100" s="25">
        <f t="shared" ref="I100" si="64">SUM(I83:I99)</f>
        <v>0</v>
      </c>
      <c r="J100" s="25">
        <f t="shared" ref="J100" si="65">SUM(J83:J99)</f>
        <v>0</v>
      </c>
      <c r="K100" s="25">
        <f t="shared" ref="K100" si="66">SUM(K83:K99)</f>
        <v>0</v>
      </c>
      <c r="L100" s="25">
        <f t="shared" ref="L100" si="67">SUM(L83:L99)</f>
        <v>0</v>
      </c>
      <c r="M100" s="25">
        <f t="shared" ref="M100" si="68">SUM(M83:M99)</f>
        <v>0</v>
      </c>
      <c r="N100" s="25">
        <f t="shared" ref="N100" si="69">SUM(N83:N99)</f>
        <v>0</v>
      </c>
      <c r="O100" s="25">
        <f>SUM(O83:O99)</f>
        <v>0</v>
      </c>
      <c r="T100" s="23" t="s">
        <v>19</v>
      </c>
      <c r="U100" s="25">
        <f>SUM(U83:U99)</f>
        <v>0</v>
      </c>
      <c r="V100" s="25">
        <f t="shared" ref="V100" si="70">SUM(V83:V99)</f>
        <v>0</v>
      </c>
      <c r="W100" s="25">
        <f t="shared" ref="W100" si="71">SUM(W83:W99)</f>
        <v>0</v>
      </c>
      <c r="X100" s="25">
        <f t="shared" ref="X100" si="72">SUM(X83:X99)</f>
        <v>0</v>
      </c>
      <c r="Y100" s="25">
        <f t="shared" ref="Y100" si="73">SUM(Y83:Y99)</f>
        <v>0</v>
      </c>
      <c r="Z100" s="25">
        <f t="shared" ref="Z100" si="74">SUM(Z83:Z99)</f>
        <v>0</v>
      </c>
      <c r="AA100" s="25">
        <f t="shared" ref="AA100" si="75">SUM(AA83:AA99)</f>
        <v>0</v>
      </c>
      <c r="AB100" s="25">
        <f t="shared" ref="AB100" si="76">SUM(AB83:AB99)</f>
        <v>0</v>
      </c>
      <c r="AC100" s="25">
        <f t="shared" ref="AC100" si="77">SUM(AC83:AC99)</f>
        <v>0</v>
      </c>
      <c r="AD100" s="25">
        <f t="shared" ref="AD100" si="78">SUM(AD83:AD99)</f>
        <v>0</v>
      </c>
      <c r="AE100" s="25">
        <f t="shared" ref="AE100" si="79">SUM(AE83:AE99)</f>
        <v>0</v>
      </c>
      <c r="AF100" s="25">
        <f t="shared" ref="AF100" si="80">SUM(AF83:AF99)</f>
        <v>0</v>
      </c>
      <c r="AG100" s="25">
        <f t="shared" ref="AG100" si="81">SUM(AG83:AG99)</f>
        <v>0</v>
      </c>
      <c r="AH100" s="25">
        <f>SUM(AH83:AH99)</f>
        <v>0</v>
      </c>
    </row>
    <row r="101" spans="1:39" s="3" customFormat="1">
      <c r="A101" s="13"/>
      <c r="B101" s="14"/>
      <c r="C101" s="14"/>
      <c r="D101" s="14"/>
      <c r="E101" s="14"/>
      <c r="F101" s="14"/>
      <c r="G101" s="14"/>
      <c r="H101" s="14"/>
      <c r="I101" s="14"/>
      <c r="J101" s="14"/>
      <c r="K101" s="14"/>
      <c r="L101" s="14"/>
      <c r="M101" s="14"/>
      <c r="N101" s="14"/>
      <c r="O101" s="14"/>
      <c r="T101" s="13"/>
      <c r="U101" s="14"/>
      <c r="V101" s="14"/>
      <c r="W101" s="14"/>
      <c r="X101" s="14"/>
      <c r="Y101" s="14"/>
      <c r="Z101" s="14"/>
      <c r="AA101" s="14"/>
      <c r="AB101" s="14"/>
      <c r="AC101" s="14"/>
      <c r="AD101" s="14"/>
      <c r="AE101" s="14"/>
      <c r="AF101" s="14"/>
      <c r="AG101" s="14"/>
      <c r="AH101" s="14"/>
    </row>
    <row r="102" spans="1:39" s="3" customFormat="1">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row>
    <row r="103" spans="1:39" ht="11.25" thickBot="1">
      <c r="A103" s="10" t="s">
        <v>256</v>
      </c>
      <c r="B103" s="3"/>
      <c r="C103" s="3"/>
      <c r="D103" s="3"/>
      <c r="E103" s="3"/>
      <c r="F103" s="3"/>
      <c r="G103" s="3"/>
      <c r="H103" s="3"/>
      <c r="I103" s="3"/>
      <c r="J103" s="3"/>
      <c r="K103" s="3"/>
      <c r="L103" s="3"/>
      <c r="M103" s="3"/>
      <c r="N103" s="3"/>
      <c r="O103" s="3"/>
      <c r="P103" s="3"/>
      <c r="Q103" s="3"/>
      <c r="R103" s="3"/>
      <c r="S103" s="3"/>
      <c r="T103" s="5" t="s">
        <v>119</v>
      </c>
      <c r="U103" s="3"/>
      <c r="V103" s="3"/>
      <c r="W103" s="3"/>
      <c r="X103" s="3"/>
      <c r="Y103" s="3"/>
      <c r="Z103" s="3"/>
      <c r="AA103" s="3"/>
      <c r="AB103" s="3"/>
      <c r="AC103" s="3"/>
      <c r="AD103" s="3"/>
      <c r="AE103" s="3"/>
      <c r="AF103" s="3"/>
      <c r="AG103" s="3"/>
      <c r="AH103" s="3"/>
      <c r="AI103" s="3"/>
      <c r="AJ103" s="3"/>
      <c r="AK103" s="3"/>
      <c r="AL103" s="3"/>
      <c r="AM103" s="3"/>
    </row>
    <row r="104" spans="1:39" ht="11.25" thickBot="1">
      <c r="A104" s="10"/>
      <c r="B104" s="241" t="s">
        <v>1</v>
      </c>
      <c r="C104" s="242"/>
      <c r="D104" s="242"/>
      <c r="E104" s="242"/>
      <c r="F104" s="242"/>
      <c r="G104" s="242"/>
      <c r="H104" s="242"/>
      <c r="I104" s="242"/>
      <c r="J104" s="242"/>
      <c r="K104" s="242"/>
      <c r="L104" s="242"/>
      <c r="M104" s="242"/>
      <c r="N104" s="242"/>
      <c r="O104" s="247"/>
      <c r="P104" s="3"/>
      <c r="Q104" s="3"/>
      <c r="R104" s="3"/>
      <c r="S104" s="3"/>
      <c r="T104" s="10"/>
      <c r="U104" s="241" t="s">
        <v>1</v>
      </c>
      <c r="V104" s="242"/>
      <c r="W104" s="242"/>
      <c r="X104" s="242"/>
      <c r="Y104" s="242"/>
      <c r="Z104" s="242"/>
      <c r="AA104" s="242"/>
      <c r="AB104" s="242"/>
      <c r="AC104" s="242"/>
      <c r="AD104" s="242"/>
      <c r="AE104" s="242"/>
      <c r="AF104" s="242"/>
      <c r="AG104" s="242"/>
      <c r="AH104" s="243"/>
      <c r="AI104" s="3"/>
      <c r="AJ104" s="3"/>
      <c r="AK104" s="3"/>
      <c r="AL104" s="3"/>
      <c r="AM104" s="3"/>
    </row>
    <row r="105" spans="1:39" s="3" customFormat="1" ht="21.75" thickBot="1">
      <c r="A105" s="30" t="s">
        <v>39</v>
      </c>
      <c r="B105" s="31" t="s">
        <v>3</v>
      </c>
      <c r="C105" s="32" t="s">
        <v>6</v>
      </c>
      <c r="D105" s="32" t="s">
        <v>7</v>
      </c>
      <c r="E105" s="32" t="s">
        <v>8</v>
      </c>
      <c r="F105" s="32" t="s">
        <v>5</v>
      </c>
      <c r="G105" s="32" t="s">
        <v>9</v>
      </c>
      <c r="H105" s="32" t="s">
        <v>10</v>
      </c>
      <c r="I105" s="32" t="s">
        <v>11</v>
      </c>
      <c r="J105" s="32" t="s">
        <v>12</v>
      </c>
      <c r="K105" s="32" t="s">
        <v>13</v>
      </c>
      <c r="L105" s="32" t="s">
        <v>4</v>
      </c>
      <c r="M105" s="33" t="s">
        <v>14</v>
      </c>
      <c r="N105" s="34" t="s">
        <v>58</v>
      </c>
      <c r="O105" s="39" t="s">
        <v>19</v>
      </c>
      <c r="T105" s="30" t="s">
        <v>39</v>
      </c>
      <c r="U105" s="31" t="s">
        <v>3</v>
      </c>
      <c r="V105" s="32" t="s">
        <v>6</v>
      </c>
      <c r="W105" s="32" t="s">
        <v>7</v>
      </c>
      <c r="X105" s="32" t="s">
        <v>8</v>
      </c>
      <c r="Y105" s="32" t="s">
        <v>5</v>
      </c>
      <c r="Z105" s="32" t="s">
        <v>9</v>
      </c>
      <c r="AA105" s="32" t="s">
        <v>10</v>
      </c>
      <c r="AB105" s="32" t="s">
        <v>11</v>
      </c>
      <c r="AC105" s="32" t="s">
        <v>12</v>
      </c>
      <c r="AD105" s="32" t="s">
        <v>13</v>
      </c>
      <c r="AE105" s="32" t="s">
        <v>4</v>
      </c>
      <c r="AF105" s="33" t="s">
        <v>14</v>
      </c>
      <c r="AG105" s="34" t="s">
        <v>58</v>
      </c>
      <c r="AH105" s="35" t="s">
        <v>19</v>
      </c>
    </row>
    <row r="106" spans="1:39" s="3" customFormat="1" ht="11.25" customHeight="1">
      <c r="A106" s="170" t="s">
        <v>211</v>
      </c>
      <c r="B106" s="116"/>
      <c r="C106" s="116"/>
      <c r="D106" s="116"/>
      <c r="E106" s="116"/>
      <c r="F106" s="116"/>
      <c r="G106" s="116"/>
      <c r="H106" s="116"/>
      <c r="I106" s="116"/>
      <c r="J106" s="116"/>
      <c r="K106" s="116"/>
      <c r="L106" s="116"/>
      <c r="M106" s="116"/>
      <c r="N106" s="116"/>
      <c r="O106" s="106">
        <f>SUM(B106:N106)</f>
        <v>0</v>
      </c>
      <c r="T106" s="20" t="s">
        <v>211</v>
      </c>
      <c r="U106" s="122"/>
      <c r="V106" s="116"/>
      <c r="W106" s="116"/>
      <c r="X106" s="116"/>
      <c r="Y106" s="116"/>
      <c r="Z106" s="116"/>
      <c r="AA106" s="116"/>
      <c r="AB106" s="116"/>
      <c r="AC106" s="116"/>
      <c r="AD106" s="116"/>
      <c r="AE106" s="116"/>
      <c r="AF106" s="116"/>
      <c r="AG106" s="115"/>
      <c r="AH106" s="106">
        <f>SUM(U106:AG106)</f>
        <v>0</v>
      </c>
    </row>
    <row r="107" spans="1:39" s="3" customFormat="1">
      <c r="A107" s="94" t="s">
        <v>212</v>
      </c>
      <c r="B107" s="117"/>
      <c r="C107" s="117"/>
      <c r="D107" s="117"/>
      <c r="E107" s="117"/>
      <c r="F107" s="117"/>
      <c r="G107" s="117"/>
      <c r="H107" s="117"/>
      <c r="I107" s="117"/>
      <c r="J107" s="117"/>
      <c r="K107" s="117"/>
      <c r="L107" s="117"/>
      <c r="M107" s="117"/>
      <c r="N107" s="117"/>
      <c r="O107" s="106">
        <f t="shared" ref="O107:O122" si="82">SUM(B107:N107)</f>
        <v>0</v>
      </c>
      <c r="T107" s="21" t="s">
        <v>212</v>
      </c>
      <c r="U107" s="122"/>
      <c r="V107" s="117"/>
      <c r="W107" s="117"/>
      <c r="X107" s="117"/>
      <c r="Y107" s="117"/>
      <c r="Z107" s="117"/>
      <c r="AA107" s="117"/>
      <c r="AB107" s="117"/>
      <c r="AC107" s="117"/>
      <c r="AD107" s="117"/>
      <c r="AE107" s="117"/>
      <c r="AF107" s="117"/>
      <c r="AG107" s="115"/>
      <c r="AH107" s="106">
        <f t="shared" ref="AH107:AH122" si="83">SUM(U107:AG107)</f>
        <v>0</v>
      </c>
    </row>
    <row r="108" spans="1:39" s="3" customFormat="1">
      <c r="A108" s="94" t="s">
        <v>220</v>
      </c>
      <c r="B108" s="117"/>
      <c r="C108" s="117"/>
      <c r="D108" s="117"/>
      <c r="E108" s="117"/>
      <c r="F108" s="117"/>
      <c r="G108" s="117"/>
      <c r="H108" s="117"/>
      <c r="I108" s="117"/>
      <c r="J108" s="117"/>
      <c r="K108" s="117"/>
      <c r="L108" s="117"/>
      <c r="M108" s="117"/>
      <c r="N108" s="117"/>
      <c r="O108" s="106">
        <f t="shared" si="82"/>
        <v>0</v>
      </c>
      <c r="T108" s="21" t="s">
        <v>220</v>
      </c>
      <c r="U108" s="122"/>
      <c r="V108" s="117"/>
      <c r="W108" s="117"/>
      <c r="X108" s="117"/>
      <c r="Y108" s="117"/>
      <c r="Z108" s="117"/>
      <c r="AA108" s="117"/>
      <c r="AB108" s="117"/>
      <c r="AC108" s="117"/>
      <c r="AD108" s="117"/>
      <c r="AE108" s="117"/>
      <c r="AF108" s="117"/>
      <c r="AG108" s="115"/>
      <c r="AH108" s="106">
        <f t="shared" si="83"/>
        <v>0</v>
      </c>
    </row>
    <row r="109" spans="1:39" s="3" customFormat="1">
      <c r="A109" s="94" t="s">
        <v>221</v>
      </c>
      <c r="B109" s="117"/>
      <c r="C109" s="117"/>
      <c r="D109" s="117"/>
      <c r="E109" s="117"/>
      <c r="F109" s="117"/>
      <c r="G109" s="117"/>
      <c r="H109" s="117"/>
      <c r="I109" s="117"/>
      <c r="J109" s="117"/>
      <c r="K109" s="117"/>
      <c r="L109" s="117"/>
      <c r="M109" s="117"/>
      <c r="N109" s="117"/>
      <c r="O109" s="106">
        <f t="shared" si="82"/>
        <v>0</v>
      </c>
      <c r="T109" s="21" t="s">
        <v>221</v>
      </c>
      <c r="U109" s="122"/>
      <c r="V109" s="117"/>
      <c r="W109" s="117"/>
      <c r="X109" s="117"/>
      <c r="Y109" s="117"/>
      <c r="Z109" s="117"/>
      <c r="AA109" s="117"/>
      <c r="AB109" s="117"/>
      <c r="AC109" s="117"/>
      <c r="AD109" s="117"/>
      <c r="AE109" s="117"/>
      <c r="AF109" s="117"/>
      <c r="AG109" s="115"/>
      <c r="AH109" s="106">
        <f t="shared" si="83"/>
        <v>0</v>
      </c>
    </row>
    <row r="110" spans="1:39" s="3" customFormat="1">
      <c r="A110" s="94" t="s">
        <v>219</v>
      </c>
      <c r="B110" s="117"/>
      <c r="C110" s="117"/>
      <c r="D110" s="117"/>
      <c r="E110" s="117"/>
      <c r="F110" s="117"/>
      <c r="G110" s="117"/>
      <c r="H110" s="117"/>
      <c r="I110" s="117"/>
      <c r="J110" s="117"/>
      <c r="K110" s="117"/>
      <c r="L110" s="117"/>
      <c r="M110" s="117"/>
      <c r="N110" s="117"/>
      <c r="O110" s="106">
        <f t="shared" si="82"/>
        <v>0</v>
      </c>
      <c r="T110" s="21" t="s">
        <v>219</v>
      </c>
      <c r="U110" s="122"/>
      <c r="V110" s="117"/>
      <c r="W110" s="117"/>
      <c r="X110" s="117"/>
      <c r="Y110" s="117"/>
      <c r="Z110" s="117"/>
      <c r="AA110" s="117"/>
      <c r="AB110" s="117"/>
      <c r="AC110" s="117"/>
      <c r="AD110" s="117"/>
      <c r="AE110" s="117"/>
      <c r="AF110" s="117"/>
      <c r="AG110" s="115"/>
      <c r="AH110" s="106">
        <f t="shared" si="83"/>
        <v>0</v>
      </c>
    </row>
    <row r="111" spans="1:39" s="3" customFormat="1">
      <c r="A111" s="94" t="s">
        <v>222</v>
      </c>
      <c r="B111" s="145"/>
      <c r="C111" s="145"/>
      <c r="D111" s="145"/>
      <c r="E111" s="145"/>
      <c r="F111" s="145"/>
      <c r="G111" s="145"/>
      <c r="H111" s="145"/>
      <c r="I111" s="145"/>
      <c r="J111" s="145"/>
      <c r="K111" s="145"/>
      <c r="L111" s="145"/>
      <c r="M111" s="145"/>
      <c r="N111" s="145"/>
      <c r="O111" s="106">
        <f t="shared" si="82"/>
        <v>0</v>
      </c>
      <c r="T111" s="21" t="s">
        <v>222</v>
      </c>
      <c r="U111" s="146"/>
      <c r="V111" s="145"/>
      <c r="W111" s="145"/>
      <c r="X111" s="145"/>
      <c r="Y111" s="145"/>
      <c r="Z111" s="145"/>
      <c r="AA111" s="145"/>
      <c r="AB111" s="145"/>
      <c r="AC111" s="145"/>
      <c r="AD111" s="145"/>
      <c r="AE111" s="145"/>
      <c r="AF111" s="145"/>
      <c r="AG111" s="120"/>
      <c r="AH111" s="106">
        <f t="shared" si="83"/>
        <v>0</v>
      </c>
    </row>
    <row r="112" spans="1:39" s="3" customFormat="1">
      <c r="A112" s="94" t="s">
        <v>223</v>
      </c>
      <c r="B112" s="145"/>
      <c r="C112" s="145"/>
      <c r="D112" s="145"/>
      <c r="E112" s="145"/>
      <c r="F112" s="145"/>
      <c r="G112" s="145"/>
      <c r="H112" s="145"/>
      <c r="I112" s="145"/>
      <c r="J112" s="145"/>
      <c r="K112" s="145"/>
      <c r="L112" s="145"/>
      <c r="M112" s="145"/>
      <c r="N112" s="145"/>
      <c r="O112" s="106">
        <f t="shared" si="82"/>
        <v>0</v>
      </c>
      <c r="T112" s="21" t="s">
        <v>223</v>
      </c>
      <c r="U112" s="146"/>
      <c r="V112" s="145"/>
      <c r="W112" s="145"/>
      <c r="X112" s="145"/>
      <c r="Y112" s="145"/>
      <c r="Z112" s="145"/>
      <c r="AA112" s="145"/>
      <c r="AB112" s="145"/>
      <c r="AC112" s="145"/>
      <c r="AD112" s="145"/>
      <c r="AE112" s="145"/>
      <c r="AF112" s="145"/>
      <c r="AG112" s="120"/>
      <c r="AH112" s="106">
        <f t="shared" si="83"/>
        <v>0</v>
      </c>
    </row>
    <row r="113" spans="1:39" s="3" customFormat="1">
      <c r="A113" s="94" t="s">
        <v>224</v>
      </c>
      <c r="B113" s="145"/>
      <c r="C113" s="145"/>
      <c r="D113" s="145"/>
      <c r="E113" s="145"/>
      <c r="F113" s="145"/>
      <c r="G113" s="145"/>
      <c r="H113" s="145"/>
      <c r="I113" s="145"/>
      <c r="J113" s="145"/>
      <c r="K113" s="145"/>
      <c r="L113" s="145"/>
      <c r="M113" s="145"/>
      <c r="N113" s="145"/>
      <c r="O113" s="106">
        <f t="shared" si="82"/>
        <v>0</v>
      </c>
      <c r="T113" s="21" t="s">
        <v>224</v>
      </c>
      <c r="U113" s="146"/>
      <c r="V113" s="145"/>
      <c r="W113" s="145"/>
      <c r="X113" s="145"/>
      <c r="Y113" s="145"/>
      <c r="Z113" s="145"/>
      <c r="AA113" s="145"/>
      <c r="AB113" s="145"/>
      <c r="AC113" s="145"/>
      <c r="AD113" s="145"/>
      <c r="AE113" s="145"/>
      <c r="AF113" s="145"/>
      <c r="AG113" s="120"/>
      <c r="AH113" s="106">
        <f t="shared" si="83"/>
        <v>0</v>
      </c>
    </row>
    <row r="114" spans="1:39" s="3" customFormat="1">
      <c r="A114" s="94" t="s">
        <v>225</v>
      </c>
      <c r="B114" s="145"/>
      <c r="C114" s="145"/>
      <c r="D114" s="145"/>
      <c r="E114" s="145"/>
      <c r="F114" s="145"/>
      <c r="G114" s="145"/>
      <c r="H114" s="145"/>
      <c r="I114" s="145"/>
      <c r="J114" s="145"/>
      <c r="K114" s="145"/>
      <c r="L114" s="145"/>
      <c r="M114" s="145"/>
      <c r="N114" s="145"/>
      <c r="O114" s="106">
        <f t="shared" si="82"/>
        <v>0</v>
      </c>
      <c r="T114" s="21" t="s">
        <v>225</v>
      </c>
      <c r="U114" s="146"/>
      <c r="V114" s="145"/>
      <c r="W114" s="145"/>
      <c r="X114" s="145"/>
      <c r="Y114" s="145"/>
      <c r="Z114" s="145"/>
      <c r="AA114" s="145"/>
      <c r="AB114" s="145"/>
      <c r="AC114" s="145"/>
      <c r="AD114" s="145"/>
      <c r="AE114" s="145"/>
      <c r="AF114" s="145"/>
      <c r="AG114" s="120"/>
      <c r="AH114" s="106">
        <f t="shared" si="83"/>
        <v>0</v>
      </c>
    </row>
    <row r="115" spans="1:39" s="3" customFormat="1">
      <c r="A115" s="94" t="s">
        <v>226</v>
      </c>
      <c r="B115" s="117"/>
      <c r="C115" s="117"/>
      <c r="D115" s="117"/>
      <c r="E115" s="117"/>
      <c r="F115" s="117"/>
      <c r="G115" s="117"/>
      <c r="H115" s="117"/>
      <c r="I115" s="117"/>
      <c r="J115" s="117"/>
      <c r="K115" s="117"/>
      <c r="L115" s="117"/>
      <c r="M115" s="117"/>
      <c r="N115" s="117"/>
      <c r="O115" s="106">
        <f t="shared" si="82"/>
        <v>0</v>
      </c>
      <c r="T115" s="21" t="s">
        <v>226</v>
      </c>
      <c r="U115" s="122"/>
      <c r="V115" s="117"/>
      <c r="W115" s="117"/>
      <c r="X115" s="117"/>
      <c r="Y115" s="117"/>
      <c r="Z115" s="117"/>
      <c r="AA115" s="117"/>
      <c r="AB115" s="117"/>
      <c r="AC115" s="117"/>
      <c r="AD115" s="117"/>
      <c r="AE115" s="117"/>
      <c r="AF115" s="117"/>
      <c r="AG115" s="115"/>
      <c r="AH115" s="106">
        <f t="shared" si="83"/>
        <v>0</v>
      </c>
    </row>
    <row r="116" spans="1:39" s="3" customFormat="1">
      <c r="A116" s="94" t="s">
        <v>213</v>
      </c>
      <c r="B116" s="117"/>
      <c r="C116" s="117"/>
      <c r="D116" s="117"/>
      <c r="E116" s="117"/>
      <c r="F116" s="117"/>
      <c r="G116" s="117"/>
      <c r="H116" s="117"/>
      <c r="I116" s="117"/>
      <c r="J116" s="117"/>
      <c r="K116" s="117"/>
      <c r="L116" s="117"/>
      <c r="M116" s="117"/>
      <c r="N116" s="117"/>
      <c r="O116" s="106">
        <f t="shared" si="82"/>
        <v>0</v>
      </c>
      <c r="T116" s="21" t="s">
        <v>213</v>
      </c>
      <c r="U116" s="122"/>
      <c r="V116" s="117"/>
      <c r="W116" s="117"/>
      <c r="X116" s="117"/>
      <c r="Y116" s="117"/>
      <c r="Z116" s="117"/>
      <c r="AA116" s="117"/>
      <c r="AB116" s="117"/>
      <c r="AC116" s="117"/>
      <c r="AD116" s="117"/>
      <c r="AE116" s="117"/>
      <c r="AF116" s="117"/>
      <c r="AG116" s="115"/>
      <c r="AH116" s="106">
        <f t="shared" si="83"/>
        <v>0</v>
      </c>
    </row>
    <row r="117" spans="1:39" s="3" customFormat="1">
      <c r="A117" s="94" t="s">
        <v>214</v>
      </c>
      <c r="B117" s="117"/>
      <c r="C117" s="117"/>
      <c r="D117" s="117"/>
      <c r="E117" s="117"/>
      <c r="F117" s="117"/>
      <c r="G117" s="117"/>
      <c r="H117" s="117"/>
      <c r="I117" s="117"/>
      <c r="J117" s="117"/>
      <c r="K117" s="117"/>
      <c r="L117" s="117"/>
      <c r="M117" s="117"/>
      <c r="N117" s="117"/>
      <c r="O117" s="106">
        <f t="shared" si="82"/>
        <v>0</v>
      </c>
      <c r="T117" s="21" t="s">
        <v>214</v>
      </c>
      <c r="U117" s="122"/>
      <c r="V117" s="117"/>
      <c r="W117" s="117"/>
      <c r="X117" s="117"/>
      <c r="Y117" s="117"/>
      <c r="Z117" s="117"/>
      <c r="AA117" s="117"/>
      <c r="AB117" s="117"/>
      <c r="AC117" s="117"/>
      <c r="AD117" s="117"/>
      <c r="AE117" s="117"/>
      <c r="AF117" s="117"/>
      <c r="AG117" s="115"/>
      <c r="AH117" s="106">
        <f t="shared" si="83"/>
        <v>0</v>
      </c>
    </row>
    <row r="118" spans="1:39" s="3" customFormat="1">
      <c r="A118" s="94" t="s">
        <v>215</v>
      </c>
      <c r="B118" s="117"/>
      <c r="C118" s="117"/>
      <c r="D118" s="117"/>
      <c r="E118" s="117"/>
      <c r="F118" s="117"/>
      <c r="G118" s="117"/>
      <c r="H118" s="117"/>
      <c r="I118" s="117"/>
      <c r="J118" s="117"/>
      <c r="K118" s="117"/>
      <c r="L118" s="117"/>
      <c r="M118" s="117"/>
      <c r="N118" s="117"/>
      <c r="O118" s="106">
        <f t="shared" si="82"/>
        <v>0</v>
      </c>
      <c r="T118" s="21" t="s">
        <v>215</v>
      </c>
      <c r="U118" s="122"/>
      <c r="V118" s="117"/>
      <c r="W118" s="117"/>
      <c r="X118" s="117"/>
      <c r="Y118" s="117"/>
      <c r="Z118" s="117"/>
      <c r="AA118" s="117"/>
      <c r="AB118" s="117"/>
      <c r="AC118" s="117"/>
      <c r="AD118" s="117"/>
      <c r="AE118" s="117"/>
      <c r="AF118" s="117"/>
      <c r="AG118" s="115"/>
      <c r="AH118" s="106">
        <f t="shared" si="83"/>
        <v>0</v>
      </c>
    </row>
    <row r="119" spans="1:39" s="3" customFormat="1">
      <c r="A119" s="94" t="s">
        <v>216</v>
      </c>
      <c r="B119" s="117"/>
      <c r="C119" s="117"/>
      <c r="D119" s="117"/>
      <c r="E119" s="117"/>
      <c r="F119" s="117"/>
      <c r="G119" s="117"/>
      <c r="H119" s="117"/>
      <c r="I119" s="117"/>
      <c r="J119" s="117"/>
      <c r="K119" s="117"/>
      <c r="L119" s="117"/>
      <c r="M119" s="117"/>
      <c r="N119" s="117"/>
      <c r="O119" s="106">
        <f t="shared" si="82"/>
        <v>0</v>
      </c>
      <c r="T119" s="21" t="s">
        <v>216</v>
      </c>
      <c r="U119" s="122"/>
      <c r="V119" s="117"/>
      <c r="W119" s="117"/>
      <c r="X119" s="117"/>
      <c r="Y119" s="117"/>
      <c r="Z119" s="117"/>
      <c r="AA119" s="117"/>
      <c r="AB119" s="117"/>
      <c r="AC119" s="117"/>
      <c r="AD119" s="117"/>
      <c r="AE119" s="117"/>
      <c r="AF119" s="117"/>
      <c r="AG119" s="115"/>
      <c r="AH119" s="106">
        <f t="shared" si="83"/>
        <v>0</v>
      </c>
    </row>
    <row r="120" spans="1:39" s="3" customFormat="1">
      <c r="A120" s="94" t="s">
        <v>217</v>
      </c>
      <c r="B120" s="117"/>
      <c r="C120" s="117"/>
      <c r="D120" s="117"/>
      <c r="E120" s="117"/>
      <c r="F120" s="117"/>
      <c r="G120" s="117"/>
      <c r="H120" s="117"/>
      <c r="I120" s="117"/>
      <c r="J120" s="117"/>
      <c r="K120" s="117"/>
      <c r="L120" s="117"/>
      <c r="M120" s="117"/>
      <c r="N120" s="117"/>
      <c r="O120" s="106">
        <f t="shared" si="82"/>
        <v>0</v>
      </c>
      <c r="T120" s="21" t="s">
        <v>217</v>
      </c>
      <c r="U120" s="122"/>
      <c r="V120" s="117"/>
      <c r="W120" s="117"/>
      <c r="X120" s="117"/>
      <c r="Y120" s="117"/>
      <c r="Z120" s="117"/>
      <c r="AA120" s="117"/>
      <c r="AB120" s="117"/>
      <c r="AC120" s="117"/>
      <c r="AD120" s="117"/>
      <c r="AE120" s="117"/>
      <c r="AF120" s="117"/>
      <c r="AG120" s="115"/>
      <c r="AH120" s="106">
        <f t="shared" si="83"/>
        <v>0</v>
      </c>
    </row>
    <row r="121" spans="1:39" s="3" customFormat="1">
      <c r="A121" s="94" t="s">
        <v>218</v>
      </c>
      <c r="B121" s="117"/>
      <c r="C121" s="117"/>
      <c r="D121" s="117"/>
      <c r="E121" s="117"/>
      <c r="F121" s="117"/>
      <c r="G121" s="117"/>
      <c r="H121" s="117"/>
      <c r="I121" s="117"/>
      <c r="J121" s="117"/>
      <c r="K121" s="117"/>
      <c r="L121" s="117"/>
      <c r="M121" s="117"/>
      <c r="N121" s="117"/>
      <c r="O121" s="106">
        <f t="shared" si="82"/>
        <v>0</v>
      </c>
      <c r="T121" s="21" t="s">
        <v>218</v>
      </c>
      <c r="U121" s="122"/>
      <c r="V121" s="117"/>
      <c r="W121" s="117"/>
      <c r="X121" s="117"/>
      <c r="Y121" s="117"/>
      <c r="Z121" s="117"/>
      <c r="AA121" s="117"/>
      <c r="AB121" s="117"/>
      <c r="AC121" s="117"/>
      <c r="AD121" s="117"/>
      <c r="AE121" s="117"/>
      <c r="AF121" s="117"/>
      <c r="AG121" s="115"/>
      <c r="AH121" s="106">
        <f t="shared" si="83"/>
        <v>0</v>
      </c>
    </row>
    <row r="122" spans="1:39" s="3" customFormat="1" ht="11.25" thickBot="1">
      <c r="A122" s="94" t="s">
        <v>58</v>
      </c>
      <c r="B122" s="174"/>
      <c r="C122" s="174"/>
      <c r="D122" s="174"/>
      <c r="E122" s="174"/>
      <c r="F122" s="174"/>
      <c r="G122" s="174"/>
      <c r="H122" s="174"/>
      <c r="I122" s="174"/>
      <c r="J122" s="174"/>
      <c r="K122" s="174"/>
      <c r="L122" s="174"/>
      <c r="M122" s="174"/>
      <c r="N122" s="174"/>
      <c r="O122" s="106">
        <f t="shared" si="82"/>
        <v>0</v>
      </c>
      <c r="T122" s="21" t="s">
        <v>58</v>
      </c>
      <c r="U122" s="122"/>
      <c r="V122" s="117"/>
      <c r="W122" s="117"/>
      <c r="X122" s="117"/>
      <c r="Y122" s="117"/>
      <c r="Z122" s="117"/>
      <c r="AA122" s="117"/>
      <c r="AB122" s="117"/>
      <c r="AC122" s="117"/>
      <c r="AD122" s="117"/>
      <c r="AE122" s="117"/>
      <c r="AF122" s="117"/>
      <c r="AG122" s="115"/>
      <c r="AH122" s="106">
        <f t="shared" si="83"/>
        <v>0</v>
      </c>
    </row>
    <row r="123" spans="1:39" s="19" customFormat="1" ht="11.25" thickBot="1">
      <c r="A123" s="23" t="s">
        <v>19</v>
      </c>
      <c r="B123" s="25">
        <f>SUM(B106:B122)</f>
        <v>0</v>
      </c>
      <c r="C123" s="25">
        <f t="shared" ref="C123:N123" si="84">SUM(C106:C122)</f>
        <v>0</v>
      </c>
      <c r="D123" s="25">
        <f t="shared" si="84"/>
        <v>0</v>
      </c>
      <c r="E123" s="25">
        <f t="shared" si="84"/>
        <v>0</v>
      </c>
      <c r="F123" s="25">
        <f t="shared" si="84"/>
        <v>0</v>
      </c>
      <c r="G123" s="25">
        <f t="shared" si="84"/>
        <v>0</v>
      </c>
      <c r="H123" s="25">
        <f t="shared" si="84"/>
        <v>0</v>
      </c>
      <c r="I123" s="25">
        <f t="shared" si="84"/>
        <v>0</v>
      </c>
      <c r="J123" s="25">
        <f t="shared" si="84"/>
        <v>0</v>
      </c>
      <c r="K123" s="25">
        <f t="shared" si="84"/>
        <v>0</v>
      </c>
      <c r="L123" s="25">
        <f t="shared" si="84"/>
        <v>0</v>
      </c>
      <c r="M123" s="25">
        <f t="shared" si="84"/>
        <v>0</v>
      </c>
      <c r="N123" s="25">
        <f t="shared" si="84"/>
        <v>0</v>
      </c>
      <c r="O123" s="25">
        <f>SUM(O106:O122)</f>
        <v>0</v>
      </c>
      <c r="T123" s="40" t="s">
        <v>19</v>
      </c>
      <c r="U123" s="25">
        <f>SUM(U106:U122)</f>
        <v>0</v>
      </c>
      <c r="V123" s="25">
        <f t="shared" ref="V123:AG123" si="85">SUM(V106:V122)</f>
        <v>0</v>
      </c>
      <c r="W123" s="25">
        <f t="shared" si="85"/>
        <v>0</v>
      </c>
      <c r="X123" s="25">
        <f t="shared" si="85"/>
        <v>0</v>
      </c>
      <c r="Y123" s="25">
        <f t="shared" si="85"/>
        <v>0</v>
      </c>
      <c r="Z123" s="25">
        <f t="shared" si="85"/>
        <v>0</v>
      </c>
      <c r="AA123" s="25">
        <f t="shared" si="85"/>
        <v>0</v>
      </c>
      <c r="AB123" s="25">
        <f t="shared" si="85"/>
        <v>0</v>
      </c>
      <c r="AC123" s="25">
        <f t="shared" si="85"/>
        <v>0</v>
      </c>
      <c r="AD123" s="25">
        <f t="shared" si="85"/>
        <v>0</v>
      </c>
      <c r="AE123" s="25">
        <f t="shared" si="85"/>
        <v>0</v>
      </c>
      <c r="AF123" s="25">
        <f t="shared" si="85"/>
        <v>0</v>
      </c>
      <c r="AG123" s="25">
        <f t="shared" si="85"/>
        <v>0</v>
      </c>
      <c r="AH123" s="25">
        <f>SUM(AH106:AH122)</f>
        <v>0</v>
      </c>
    </row>
    <row r="124" spans="1:39" s="3" customFormat="1">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row>
    <row r="125" spans="1:39" s="3" customFormat="1">
      <c r="A125" s="9"/>
      <c r="B125" s="9"/>
      <c r="C125" s="9"/>
      <c r="D125" s="15"/>
      <c r="E125" s="15"/>
      <c r="F125" s="15"/>
      <c r="G125" s="15"/>
      <c r="H125" s="15"/>
      <c r="I125" s="15"/>
      <c r="J125" s="15"/>
      <c r="K125" s="15"/>
      <c r="L125" s="15"/>
      <c r="M125" s="15"/>
      <c r="N125" s="15"/>
      <c r="O125" s="15"/>
      <c r="P125" s="9"/>
      <c r="Q125" s="9"/>
      <c r="R125" s="9"/>
      <c r="S125" s="9"/>
      <c r="T125" s="9"/>
      <c r="U125" s="9"/>
      <c r="V125" s="9"/>
      <c r="W125" s="9"/>
      <c r="X125" s="9"/>
      <c r="Y125" s="9"/>
      <c r="Z125" s="9"/>
      <c r="AA125" s="9"/>
      <c r="AB125" s="9"/>
      <c r="AC125" s="9"/>
      <c r="AD125" s="9"/>
      <c r="AE125" s="9"/>
      <c r="AF125" s="9"/>
      <c r="AG125" s="9"/>
      <c r="AH125" s="9"/>
      <c r="AI125" s="9"/>
      <c r="AJ125" s="9"/>
      <c r="AK125" s="9"/>
      <c r="AL125" s="9"/>
      <c r="AM125" s="9"/>
    </row>
    <row r="126" spans="1:39" ht="15">
      <c r="A126" s="76"/>
      <c r="B126" s="16"/>
      <c r="C126" s="17"/>
      <c r="D126" s="16"/>
      <c r="E126" s="17"/>
      <c r="F126" s="16"/>
      <c r="G126" s="16"/>
      <c r="H126" s="16"/>
      <c r="I126" s="18"/>
      <c r="J126" s="18"/>
      <c r="K126" s="18"/>
      <c r="T126" s="76"/>
    </row>
    <row r="127" spans="1:39">
      <c r="I127" s="18"/>
      <c r="J127" s="18"/>
    </row>
    <row r="128" spans="1:39" ht="15">
      <c r="A128" s="12" t="s">
        <v>113</v>
      </c>
      <c r="B128" s="3"/>
      <c r="C128" s="3"/>
      <c r="D128" s="3"/>
      <c r="E128" s="3"/>
      <c r="F128" s="3"/>
      <c r="G128" s="3"/>
      <c r="H128" s="3"/>
      <c r="I128" s="3"/>
      <c r="J128" s="3"/>
      <c r="K128" s="3"/>
      <c r="L128" s="3"/>
      <c r="M128" s="3"/>
      <c r="P128" s="3"/>
      <c r="Q128" s="3"/>
      <c r="R128" s="3"/>
      <c r="S128" s="3"/>
      <c r="T128" s="12" t="s">
        <v>113</v>
      </c>
      <c r="U128" s="3"/>
      <c r="V128" s="3"/>
      <c r="W128" s="3"/>
      <c r="X128" s="3"/>
      <c r="Y128" s="3"/>
      <c r="Z128" s="3"/>
      <c r="AA128" s="3"/>
      <c r="AB128" s="3"/>
      <c r="AC128" s="3"/>
      <c r="AD128" s="3"/>
      <c r="AE128" s="3"/>
      <c r="AF128" s="3"/>
      <c r="AI128" s="3"/>
      <c r="AJ128" s="3"/>
      <c r="AK128" s="3"/>
      <c r="AL128" s="3"/>
      <c r="AM128" s="3"/>
    </row>
    <row r="129" spans="1:34">
      <c r="A129" s="10" t="s">
        <v>255</v>
      </c>
      <c r="B129" s="3"/>
      <c r="C129" s="3"/>
      <c r="D129" s="3"/>
      <c r="E129" s="3"/>
      <c r="F129" s="3"/>
      <c r="G129" s="3"/>
      <c r="H129" s="3"/>
      <c r="I129" s="3"/>
      <c r="J129" s="3"/>
      <c r="K129" s="3"/>
      <c r="L129" s="3"/>
      <c r="M129" s="3"/>
      <c r="P129" s="3"/>
      <c r="Q129" s="3"/>
      <c r="R129" s="3"/>
      <c r="S129" s="3"/>
      <c r="T129" s="10" t="s">
        <v>92</v>
      </c>
      <c r="U129" s="3"/>
      <c r="V129" s="3"/>
      <c r="W129" s="3"/>
      <c r="X129" s="3"/>
      <c r="Y129" s="3"/>
      <c r="Z129" s="3"/>
      <c r="AA129" s="3"/>
      <c r="AB129" s="3"/>
      <c r="AC129" s="3"/>
      <c r="AD129" s="3"/>
      <c r="AE129" s="3"/>
      <c r="AF129" s="3"/>
    </row>
    <row r="130" spans="1:34" ht="11.25" customHeight="1" thickBot="1">
      <c r="A130" s="10"/>
      <c r="B130" s="236" t="s">
        <v>115</v>
      </c>
      <c r="C130" s="237"/>
      <c r="D130" s="237"/>
      <c r="E130" s="237"/>
      <c r="F130" s="237"/>
      <c r="G130" s="237"/>
      <c r="H130" s="237"/>
      <c r="I130" s="237"/>
      <c r="J130" s="237"/>
      <c r="K130" s="237"/>
      <c r="L130" s="237"/>
      <c r="M130" s="237"/>
      <c r="N130" s="237"/>
      <c r="O130" s="237"/>
      <c r="P130" s="3"/>
      <c r="Q130" s="3"/>
      <c r="R130" s="3"/>
      <c r="S130" s="3"/>
      <c r="T130" s="10"/>
      <c r="U130" s="236" t="s">
        <v>115</v>
      </c>
      <c r="V130" s="237"/>
      <c r="W130" s="237"/>
      <c r="X130" s="237"/>
      <c r="Y130" s="237"/>
      <c r="Z130" s="237"/>
      <c r="AA130" s="237"/>
      <c r="AB130" s="237"/>
      <c r="AC130" s="237"/>
      <c r="AD130" s="237"/>
      <c r="AE130" s="237"/>
      <c r="AF130" s="237"/>
      <c r="AG130" s="237"/>
      <c r="AH130" s="237"/>
    </row>
    <row r="131" spans="1:34" s="3" customFormat="1" ht="21.75" thickBot="1">
      <c r="A131" s="70" t="s">
        <v>39</v>
      </c>
      <c r="B131" s="58" t="s">
        <v>101</v>
      </c>
      <c r="C131" s="58" t="s">
        <v>111</v>
      </c>
      <c r="D131" s="58" t="s">
        <v>143</v>
      </c>
      <c r="E131" s="58" t="s">
        <v>142</v>
      </c>
      <c r="F131" s="58" t="s">
        <v>102</v>
      </c>
      <c r="G131" s="58" t="s">
        <v>104</v>
      </c>
      <c r="H131" s="58" t="s">
        <v>144</v>
      </c>
      <c r="I131" s="58" t="s">
        <v>140</v>
      </c>
      <c r="J131" s="58" t="s">
        <v>107</v>
      </c>
      <c r="K131" s="58" t="s">
        <v>108</v>
      </c>
      <c r="L131" s="58" t="s">
        <v>110</v>
      </c>
      <c r="M131" s="58" t="s">
        <v>109</v>
      </c>
      <c r="N131" s="58" t="s">
        <v>58</v>
      </c>
      <c r="O131" s="69" t="s">
        <v>19</v>
      </c>
      <c r="P131" s="9"/>
      <c r="Q131" s="9"/>
      <c r="R131" s="9"/>
      <c r="S131" s="9"/>
      <c r="T131" s="70" t="s">
        <v>39</v>
      </c>
      <c r="U131" s="58" t="s">
        <v>101</v>
      </c>
      <c r="V131" s="58" t="s">
        <v>111</v>
      </c>
      <c r="W131" s="58" t="s">
        <v>143</v>
      </c>
      <c r="X131" s="58" t="s">
        <v>142</v>
      </c>
      <c r="Y131" s="58" t="s">
        <v>102</v>
      </c>
      <c r="Z131" s="58" t="s">
        <v>104</v>
      </c>
      <c r="AA131" s="58" t="s">
        <v>144</v>
      </c>
      <c r="AB131" s="58" t="s">
        <v>140</v>
      </c>
      <c r="AC131" s="58" t="s">
        <v>107</v>
      </c>
      <c r="AD131" s="58" t="s">
        <v>108</v>
      </c>
      <c r="AE131" s="58" t="s">
        <v>110</v>
      </c>
      <c r="AF131" s="58" t="s">
        <v>109</v>
      </c>
      <c r="AG131" s="58" t="s">
        <v>58</v>
      </c>
      <c r="AH131" s="69" t="s">
        <v>19</v>
      </c>
    </row>
    <row r="132" spans="1:34" s="3" customFormat="1">
      <c r="A132" s="20" t="s">
        <v>211</v>
      </c>
      <c r="B132" s="146"/>
      <c r="C132" s="145"/>
      <c r="D132" s="145"/>
      <c r="E132" s="145"/>
      <c r="F132" s="145"/>
      <c r="G132" s="145"/>
      <c r="H132" s="145"/>
      <c r="I132" s="145"/>
      <c r="J132" s="145"/>
      <c r="K132" s="145"/>
      <c r="L132" s="145"/>
      <c r="M132" s="145"/>
      <c r="N132" s="132"/>
      <c r="O132" s="106">
        <f>SUM(B132:N132)</f>
        <v>0</v>
      </c>
      <c r="P132" s="9"/>
      <c r="Q132" s="9"/>
      <c r="R132" s="9"/>
      <c r="S132" s="9"/>
      <c r="T132" s="20" t="s">
        <v>211</v>
      </c>
      <c r="U132" s="146"/>
      <c r="V132" s="145"/>
      <c r="W132" s="145"/>
      <c r="X132" s="145"/>
      <c r="Y132" s="145"/>
      <c r="Z132" s="145"/>
      <c r="AA132" s="145"/>
      <c r="AB132" s="145"/>
      <c r="AC132" s="145"/>
      <c r="AD132" s="145"/>
      <c r="AE132" s="145"/>
      <c r="AF132" s="145"/>
      <c r="AG132" s="132"/>
      <c r="AH132" s="106">
        <f>SUM(U132:AG132)</f>
        <v>0</v>
      </c>
    </row>
    <row r="133" spans="1:34" s="3" customFormat="1" ht="11.25" customHeight="1">
      <c r="A133" s="21" t="s">
        <v>212</v>
      </c>
      <c r="B133" s="146"/>
      <c r="C133" s="145"/>
      <c r="D133" s="145"/>
      <c r="E133" s="145"/>
      <c r="F133" s="145"/>
      <c r="G133" s="145"/>
      <c r="H133" s="145"/>
      <c r="I133" s="145"/>
      <c r="J133" s="145"/>
      <c r="K133" s="145"/>
      <c r="L133" s="145"/>
      <c r="M133" s="145"/>
      <c r="N133" s="132"/>
      <c r="O133" s="106">
        <f t="shared" ref="O133:O148" si="86">SUM(B133:N133)</f>
        <v>0</v>
      </c>
      <c r="P133" s="9"/>
      <c r="Q133" s="9"/>
      <c r="R133" s="9"/>
      <c r="S133" s="9"/>
      <c r="T133" s="21" t="s">
        <v>212</v>
      </c>
      <c r="U133" s="146"/>
      <c r="V133" s="145"/>
      <c r="W133" s="145"/>
      <c r="X133" s="145"/>
      <c r="Y133" s="145"/>
      <c r="Z133" s="145"/>
      <c r="AA133" s="145"/>
      <c r="AB133" s="145"/>
      <c r="AC133" s="145"/>
      <c r="AD133" s="145"/>
      <c r="AE133" s="145"/>
      <c r="AF133" s="145"/>
      <c r="AG133" s="132"/>
      <c r="AH133" s="106">
        <f t="shared" ref="AH133:AH148" si="87">SUM(U133:AG133)</f>
        <v>0</v>
      </c>
    </row>
    <row r="134" spans="1:34" s="3" customFormat="1">
      <c r="A134" s="21" t="s">
        <v>220</v>
      </c>
      <c r="B134" s="146"/>
      <c r="C134" s="145"/>
      <c r="D134" s="145"/>
      <c r="E134" s="145"/>
      <c r="F134" s="145"/>
      <c r="G134" s="145"/>
      <c r="H134" s="145"/>
      <c r="I134" s="145"/>
      <c r="J134" s="145"/>
      <c r="K134" s="145"/>
      <c r="L134" s="145"/>
      <c r="M134" s="145"/>
      <c r="N134" s="132"/>
      <c r="O134" s="106">
        <f t="shared" si="86"/>
        <v>0</v>
      </c>
      <c r="P134" s="9"/>
      <c r="Q134" s="9"/>
      <c r="R134" s="9"/>
      <c r="S134" s="9"/>
      <c r="T134" s="21" t="s">
        <v>220</v>
      </c>
      <c r="U134" s="146"/>
      <c r="V134" s="145"/>
      <c r="W134" s="145"/>
      <c r="X134" s="145"/>
      <c r="Y134" s="145"/>
      <c r="Z134" s="145"/>
      <c r="AA134" s="145"/>
      <c r="AB134" s="145"/>
      <c r="AC134" s="145"/>
      <c r="AD134" s="145"/>
      <c r="AE134" s="145"/>
      <c r="AF134" s="145"/>
      <c r="AG134" s="132"/>
      <c r="AH134" s="106">
        <f t="shared" si="87"/>
        <v>0</v>
      </c>
    </row>
    <row r="135" spans="1:34" s="3" customFormat="1">
      <c r="A135" s="21" t="s">
        <v>221</v>
      </c>
      <c r="B135" s="146"/>
      <c r="C135" s="145"/>
      <c r="D135" s="145"/>
      <c r="E135" s="145"/>
      <c r="F135" s="145"/>
      <c r="G135" s="145"/>
      <c r="H135" s="145"/>
      <c r="I135" s="145"/>
      <c r="J135" s="145"/>
      <c r="K135" s="145"/>
      <c r="L135" s="145"/>
      <c r="M135" s="145"/>
      <c r="N135" s="132"/>
      <c r="O135" s="106">
        <f t="shared" si="86"/>
        <v>0</v>
      </c>
      <c r="P135" s="9"/>
      <c r="Q135" s="9"/>
      <c r="R135" s="9"/>
      <c r="S135" s="9"/>
      <c r="T135" s="21" t="s">
        <v>221</v>
      </c>
      <c r="U135" s="146"/>
      <c r="V135" s="145"/>
      <c r="W135" s="145"/>
      <c r="X135" s="145"/>
      <c r="Y135" s="145"/>
      <c r="Z135" s="145"/>
      <c r="AA135" s="145"/>
      <c r="AB135" s="145"/>
      <c r="AC135" s="145"/>
      <c r="AD135" s="145"/>
      <c r="AE135" s="145"/>
      <c r="AF135" s="145"/>
      <c r="AG135" s="132"/>
      <c r="AH135" s="106">
        <f t="shared" si="87"/>
        <v>0</v>
      </c>
    </row>
    <row r="136" spans="1:34" s="3" customFormat="1">
      <c r="A136" s="21" t="s">
        <v>219</v>
      </c>
      <c r="B136" s="146"/>
      <c r="C136" s="145"/>
      <c r="D136" s="145"/>
      <c r="E136" s="145"/>
      <c r="F136" s="145"/>
      <c r="G136" s="145"/>
      <c r="H136" s="145"/>
      <c r="I136" s="145"/>
      <c r="J136" s="145"/>
      <c r="K136" s="145"/>
      <c r="L136" s="145"/>
      <c r="M136" s="145"/>
      <c r="N136" s="132"/>
      <c r="O136" s="106">
        <f t="shared" si="86"/>
        <v>0</v>
      </c>
      <c r="P136" s="9"/>
      <c r="Q136" s="9"/>
      <c r="R136" s="9"/>
      <c r="S136" s="9"/>
      <c r="T136" s="21" t="s">
        <v>219</v>
      </c>
      <c r="U136" s="146"/>
      <c r="V136" s="145"/>
      <c r="W136" s="145"/>
      <c r="X136" s="145"/>
      <c r="Y136" s="145"/>
      <c r="Z136" s="145"/>
      <c r="AA136" s="145"/>
      <c r="AB136" s="145"/>
      <c r="AC136" s="145"/>
      <c r="AD136" s="145"/>
      <c r="AE136" s="145"/>
      <c r="AF136" s="145"/>
      <c r="AG136" s="132"/>
      <c r="AH136" s="106">
        <f t="shared" si="87"/>
        <v>0</v>
      </c>
    </row>
    <row r="137" spans="1:34" s="3" customFormat="1">
      <c r="A137" s="21" t="s">
        <v>222</v>
      </c>
      <c r="B137" s="146"/>
      <c r="C137" s="145"/>
      <c r="D137" s="145"/>
      <c r="E137" s="145"/>
      <c r="F137" s="145"/>
      <c r="G137" s="145"/>
      <c r="H137" s="145"/>
      <c r="I137" s="145"/>
      <c r="J137" s="145"/>
      <c r="K137" s="145"/>
      <c r="L137" s="145"/>
      <c r="M137" s="145"/>
      <c r="N137" s="132"/>
      <c r="O137" s="106">
        <f t="shared" si="86"/>
        <v>0</v>
      </c>
      <c r="P137" s="9"/>
      <c r="Q137" s="9"/>
      <c r="R137" s="9"/>
      <c r="S137" s="9"/>
      <c r="T137" s="21" t="s">
        <v>222</v>
      </c>
      <c r="U137" s="146"/>
      <c r="V137" s="145"/>
      <c r="W137" s="145"/>
      <c r="X137" s="145"/>
      <c r="Y137" s="145"/>
      <c r="Z137" s="145"/>
      <c r="AA137" s="145"/>
      <c r="AB137" s="145"/>
      <c r="AC137" s="145"/>
      <c r="AD137" s="145"/>
      <c r="AE137" s="145"/>
      <c r="AF137" s="145"/>
      <c r="AG137" s="132"/>
      <c r="AH137" s="106">
        <f t="shared" si="87"/>
        <v>0</v>
      </c>
    </row>
    <row r="138" spans="1:34" s="3" customFormat="1">
      <c r="A138" s="21" t="s">
        <v>223</v>
      </c>
      <c r="B138" s="146"/>
      <c r="C138" s="145"/>
      <c r="D138" s="145"/>
      <c r="E138" s="145"/>
      <c r="F138" s="145"/>
      <c r="G138" s="145"/>
      <c r="H138" s="145"/>
      <c r="I138" s="145"/>
      <c r="J138" s="145"/>
      <c r="K138" s="145"/>
      <c r="L138" s="145"/>
      <c r="M138" s="145"/>
      <c r="N138" s="132"/>
      <c r="O138" s="106">
        <f t="shared" si="86"/>
        <v>0</v>
      </c>
      <c r="T138" s="21" t="s">
        <v>223</v>
      </c>
      <c r="U138" s="146"/>
      <c r="V138" s="145"/>
      <c r="W138" s="145"/>
      <c r="X138" s="145"/>
      <c r="Y138" s="145"/>
      <c r="Z138" s="145"/>
      <c r="AA138" s="145"/>
      <c r="AB138" s="145"/>
      <c r="AC138" s="145"/>
      <c r="AD138" s="145"/>
      <c r="AE138" s="145"/>
      <c r="AF138" s="145"/>
      <c r="AG138" s="120"/>
      <c r="AH138" s="106">
        <f t="shared" si="87"/>
        <v>0</v>
      </c>
    </row>
    <row r="139" spans="1:34" s="3" customFormat="1">
      <c r="A139" s="21" t="s">
        <v>224</v>
      </c>
      <c r="B139" s="146"/>
      <c r="C139" s="145"/>
      <c r="D139" s="145"/>
      <c r="E139" s="145"/>
      <c r="F139" s="145"/>
      <c r="G139" s="145"/>
      <c r="H139" s="145"/>
      <c r="I139" s="145"/>
      <c r="J139" s="145"/>
      <c r="K139" s="145"/>
      <c r="L139" s="145"/>
      <c r="M139" s="145"/>
      <c r="N139" s="132"/>
      <c r="O139" s="106">
        <f t="shared" si="86"/>
        <v>0</v>
      </c>
      <c r="T139" s="21" t="s">
        <v>224</v>
      </c>
      <c r="U139" s="146"/>
      <c r="V139" s="145"/>
      <c r="W139" s="145"/>
      <c r="X139" s="145"/>
      <c r="Y139" s="145"/>
      <c r="Z139" s="145"/>
      <c r="AA139" s="145"/>
      <c r="AB139" s="145"/>
      <c r="AC139" s="145"/>
      <c r="AD139" s="145"/>
      <c r="AE139" s="145"/>
      <c r="AF139" s="145"/>
      <c r="AG139" s="120"/>
      <c r="AH139" s="106">
        <f t="shared" si="87"/>
        <v>0</v>
      </c>
    </row>
    <row r="140" spans="1:34" s="3" customFormat="1">
      <c r="A140" s="21" t="s">
        <v>225</v>
      </c>
      <c r="B140" s="146"/>
      <c r="C140" s="145"/>
      <c r="D140" s="145"/>
      <c r="E140" s="145"/>
      <c r="F140" s="145"/>
      <c r="G140" s="145"/>
      <c r="H140" s="145"/>
      <c r="I140" s="145"/>
      <c r="J140" s="145"/>
      <c r="K140" s="145"/>
      <c r="L140" s="145"/>
      <c r="M140" s="145"/>
      <c r="N140" s="132"/>
      <c r="O140" s="106">
        <f t="shared" si="86"/>
        <v>0</v>
      </c>
      <c r="T140" s="21" t="s">
        <v>225</v>
      </c>
      <c r="U140" s="146"/>
      <c r="V140" s="145"/>
      <c r="W140" s="145"/>
      <c r="X140" s="145"/>
      <c r="Y140" s="145"/>
      <c r="Z140" s="145"/>
      <c r="AA140" s="145"/>
      <c r="AB140" s="145"/>
      <c r="AC140" s="145"/>
      <c r="AD140" s="145"/>
      <c r="AE140" s="145"/>
      <c r="AF140" s="145"/>
      <c r="AG140" s="120"/>
      <c r="AH140" s="106">
        <f t="shared" si="87"/>
        <v>0</v>
      </c>
    </row>
    <row r="141" spans="1:34" s="3" customFormat="1">
      <c r="A141" s="21" t="s">
        <v>226</v>
      </c>
      <c r="B141" s="146"/>
      <c r="C141" s="145"/>
      <c r="D141" s="145"/>
      <c r="E141" s="145"/>
      <c r="F141" s="145"/>
      <c r="G141" s="145"/>
      <c r="H141" s="145"/>
      <c r="I141" s="145"/>
      <c r="J141" s="145"/>
      <c r="K141" s="145"/>
      <c r="L141" s="145"/>
      <c r="M141" s="145"/>
      <c r="N141" s="132"/>
      <c r="O141" s="106">
        <f t="shared" si="86"/>
        <v>0</v>
      </c>
      <c r="T141" s="21" t="s">
        <v>226</v>
      </c>
      <c r="U141" s="146"/>
      <c r="V141" s="145"/>
      <c r="W141" s="145"/>
      <c r="X141" s="145"/>
      <c r="Y141" s="145"/>
      <c r="Z141" s="145"/>
      <c r="AA141" s="145"/>
      <c r="AB141" s="145"/>
      <c r="AC141" s="145"/>
      <c r="AD141" s="145"/>
      <c r="AE141" s="145"/>
      <c r="AF141" s="145"/>
      <c r="AG141" s="120"/>
      <c r="AH141" s="106">
        <f t="shared" si="87"/>
        <v>0</v>
      </c>
    </row>
    <row r="142" spans="1:34" s="3" customFormat="1">
      <c r="A142" s="21" t="s">
        <v>213</v>
      </c>
      <c r="B142" s="146"/>
      <c r="C142" s="145"/>
      <c r="D142" s="145"/>
      <c r="E142" s="145"/>
      <c r="F142" s="145"/>
      <c r="G142" s="145"/>
      <c r="H142" s="145"/>
      <c r="I142" s="145"/>
      <c r="J142" s="145"/>
      <c r="K142" s="145"/>
      <c r="L142" s="145"/>
      <c r="M142" s="145"/>
      <c r="N142" s="132"/>
      <c r="O142" s="106">
        <f t="shared" si="86"/>
        <v>0</v>
      </c>
      <c r="P142" s="9"/>
      <c r="Q142" s="9"/>
      <c r="R142" s="9"/>
      <c r="S142" s="9"/>
      <c r="T142" s="21" t="s">
        <v>213</v>
      </c>
      <c r="U142" s="146"/>
      <c r="V142" s="145"/>
      <c r="W142" s="145"/>
      <c r="X142" s="145"/>
      <c r="Y142" s="145"/>
      <c r="Z142" s="145"/>
      <c r="AA142" s="145"/>
      <c r="AB142" s="145"/>
      <c r="AC142" s="145"/>
      <c r="AD142" s="145"/>
      <c r="AE142" s="145"/>
      <c r="AF142" s="145"/>
      <c r="AG142" s="132"/>
      <c r="AH142" s="106">
        <f t="shared" si="87"/>
        <v>0</v>
      </c>
    </row>
    <row r="143" spans="1:34" s="3" customFormat="1">
      <c r="A143" s="21" t="s">
        <v>214</v>
      </c>
      <c r="B143" s="146"/>
      <c r="C143" s="145"/>
      <c r="D143" s="145"/>
      <c r="E143" s="145"/>
      <c r="F143" s="145"/>
      <c r="G143" s="145"/>
      <c r="H143" s="145"/>
      <c r="I143" s="145"/>
      <c r="J143" s="145"/>
      <c r="K143" s="145"/>
      <c r="L143" s="145"/>
      <c r="M143" s="145"/>
      <c r="N143" s="132"/>
      <c r="O143" s="106">
        <f t="shared" si="86"/>
        <v>0</v>
      </c>
      <c r="P143" s="9"/>
      <c r="Q143" s="9"/>
      <c r="R143" s="9"/>
      <c r="S143" s="9"/>
      <c r="T143" s="21" t="s">
        <v>214</v>
      </c>
      <c r="U143" s="146"/>
      <c r="V143" s="145"/>
      <c r="W143" s="145"/>
      <c r="X143" s="145"/>
      <c r="Y143" s="145"/>
      <c r="Z143" s="145"/>
      <c r="AA143" s="145"/>
      <c r="AB143" s="145"/>
      <c r="AC143" s="145"/>
      <c r="AD143" s="145"/>
      <c r="AE143" s="145"/>
      <c r="AF143" s="145"/>
      <c r="AG143" s="132"/>
      <c r="AH143" s="106">
        <f t="shared" si="87"/>
        <v>0</v>
      </c>
    </row>
    <row r="144" spans="1:34" s="3" customFormat="1">
      <c r="A144" s="21" t="s">
        <v>215</v>
      </c>
      <c r="B144" s="146"/>
      <c r="C144" s="145"/>
      <c r="D144" s="145"/>
      <c r="E144" s="145"/>
      <c r="F144" s="145"/>
      <c r="G144" s="145"/>
      <c r="H144" s="145"/>
      <c r="I144" s="145"/>
      <c r="J144" s="145"/>
      <c r="K144" s="145"/>
      <c r="L144" s="145"/>
      <c r="M144" s="145"/>
      <c r="N144" s="132"/>
      <c r="O144" s="106">
        <f t="shared" si="86"/>
        <v>0</v>
      </c>
      <c r="P144" s="9"/>
      <c r="Q144" s="9"/>
      <c r="R144" s="9"/>
      <c r="S144" s="9"/>
      <c r="T144" s="21" t="s">
        <v>215</v>
      </c>
      <c r="U144" s="146"/>
      <c r="V144" s="145"/>
      <c r="W144" s="145"/>
      <c r="X144" s="145"/>
      <c r="Y144" s="145"/>
      <c r="Z144" s="145"/>
      <c r="AA144" s="145"/>
      <c r="AB144" s="145"/>
      <c r="AC144" s="145"/>
      <c r="AD144" s="145"/>
      <c r="AE144" s="145"/>
      <c r="AF144" s="145"/>
      <c r="AG144" s="132"/>
      <c r="AH144" s="106">
        <f t="shared" si="87"/>
        <v>0</v>
      </c>
    </row>
    <row r="145" spans="1:34" s="3" customFormat="1">
      <c r="A145" s="21" t="s">
        <v>216</v>
      </c>
      <c r="B145" s="146"/>
      <c r="C145" s="145"/>
      <c r="D145" s="145"/>
      <c r="E145" s="145"/>
      <c r="F145" s="145"/>
      <c r="G145" s="145"/>
      <c r="H145" s="145"/>
      <c r="I145" s="145"/>
      <c r="J145" s="145"/>
      <c r="K145" s="145"/>
      <c r="L145" s="145"/>
      <c r="M145" s="145"/>
      <c r="N145" s="132"/>
      <c r="O145" s="106">
        <f t="shared" si="86"/>
        <v>0</v>
      </c>
      <c r="P145" s="9"/>
      <c r="Q145" s="9"/>
      <c r="R145" s="9"/>
      <c r="S145" s="9"/>
      <c r="T145" s="21" t="s">
        <v>216</v>
      </c>
      <c r="U145" s="146"/>
      <c r="V145" s="145"/>
      <c r="W145" s="145"/>
      <c r="X145" s="145"/>
      <c r="Y145" s="145"/>
      <c r="Z145" s="145"/>
      <c r="AA145" s="145"/>
      <c r="AB145" s="145"/>
      <c r="AC145" s="145"/>
      <c r="AD145" s="145"/>
      <c r="AE145" s="145"/>
      <c r="AF145" s="145"/>
      <c r="AG145" s="132"/>
      <c r="AH145" s="106">
        <f t="shared" si="87"/>
        <v>0</v>
      </c>
    </row>
    <row r="146" spans="1:34" s="3" customFormat="1">
      <c r="A146" s="21" t="s">
        <v>217</v>
      </c>
      <c r="B146" s="146"/>
      <c r="C146" s="145"/>
      <c r="D146" s="145"/>
      <c r="E146" s="145"/>
      <c r="F146" s="145"/>
      <c r="G146" s="145"/>
      <c r="H146" s="145"/>
      <c r="I146" s="145"/>
      <c r="J146" s="145"/>
      <c r="K146" s="145"/>
      <c r="L146" s="145"/>
      <c r="M146" s="145"/>
      <c r="N146" s="132"/>
      <c r="O146" s="106">
        <f t="shared" si="86"/>
        <v>0</v>
      </c>
      <c r="P146" s="9"/>
      <c r="Q146" s="9"/>
      <c r="R146" s="9"/>
      <c r="S146" s="9"/>
      <c r="T146" s="21" t="s">
        <v>217</v>
      </c>
      <c r="U146" s="146"/>
      <c r="V146" s="145"/>
      <c r="W146" s="145"/>
      <c r="X146" s="145"/>
      <c r="Y146" s="145"/>
      <c r="Z146" s="145"/>
      <c r="AA146" s="145"/>
      <c r="AB146" s="145"/>
      <c r="AC146" s="145"/>
      <c r="AD146" s="145"/>
      <c r="AE146" s="145"/>
      <c r="AF146" s="145"/>
      <c r="AG146" s="132"/>
      <c r="AH146" s="106">
        <f t="shared" si="87"/>
        <v>0</v>
      </c>
    </row>
    <row r="147" spans="1:34" s="3" customFormat="1">
      <c r="A147" s="21" t="s">
        <v>218</v>
      </c>
      <c r="B147" s="146"/>
      <c r="C147" s="145"/>
      <c r="D147" s="145"/>
      <c r="E147" s="145"/>
      <c r="F147" s="145"/>
      <c r="G147" s="145"/>
      <c r="H147" s="145"/>
      <c r="I147" s="145"/>
      <c r="J147" s="145"/>
      <c r="K147" s="145"/>
      <c r="L147" s="145"/>
      <c r="M147" s="145"/>
      <c r="N147" s="132"/>
      <c r="O147" s="106">
        <f t="shared" si="86"/>
        <v>0</v>
      </c>
      <c r="P147" s="9"/>
      <c r="Q147" s="9"/>
      <c r="R147" s="9"/>
      <c r="S147" s="9"/>
      <c r="T147" s="21" t="s">
        <v>218</v>
      </c>
      <c r="U147" s="146"/>
      <c r="V147" s="145"/>
      <c r="W147" s="145"/>
      <c r="X147" s="145"/>
      <c r="Y147" s="145"/>
      <c r="Z147" s="145"/>
      <c r="AA147" s="145"/>
      <c r="AB147" s="145"/>
      <c r="AC147" s="145"/>
      <c r="AD147" s="145"/>
      <c r="AE147" s="145"/>
      <c r="AF147" s="145"/>
      <c r="AG147" s="132"/>
      <c r="AH147" s="106">
        <f t="shared" si="87"/>
        <v>0</v>
      </c>
    </row>
    <row r="148" spans="1:34" s="3" customFormat="1" ht="11.25" thickBot="1">
      <c r="A148" s="21" t="s">
        <v>58</v>
      </c>
      <c r="B148" s="146"/>
      <c r="C148" s="145"/>
      <c r="D148" s="145"/>
      <c r="E148" s="145"/>
      <c r="F148" s="145"/>
      <c r="G148" s="145"/>
      <c r="H148" s="145"/>
      <c r="I148" s="145"/>
      <c r="J148" s="145"/>
      <c r="K148" s="145"/>
      <c r="L148" s="145"/>
      <c r="M148" s="145"/>
      <c r="N148" s="132"/>
      <c r="O148" s="106">
        <f t="shared" si="86"/>
        <v>0</v>
      </c>
      <c r="P148" s="9"/>
      <c r="Q148" s="9"/>
      <c r="R148" s="9"/>
      <c r="S148" s="9"/>
      <c r="T148" s="21" t="s">
        <v>58</v>
      </c>
      <c r="U148" s="146"/>
      <c r="V148" s="145"/>
      <c r="W148" s="145"/>
      <c r="X148" s="145"/>
      <c r="Y148" s="145"/>
      <c r="Z148" s="145"/>
      <c r="AA148" s="145"/>
      <c r="AB148" s="145"/>
      <c r="AC148" s="145"/>
      <c r="AD148" s="145"/>
      <c r="AE148" s="145"/>
      <c r="AF148" s="145"/>
      <c r="AG148" s="132"/>
      <c r="AH148" s="106">
        <f t="shared" si="87"/>
        <v>0</v>
      </c>
    </row>
    <row r="149" spans="1:34" s="3" customFormat="1" ht="11.25" thickBot="1">
      <c r="A149" s="23" t="s">
        <v>19</v>
      </c>
      <c r="B149" s="25">
        <f>SUM(B132:B148)</f>
        <v>0</v>
      </c>
      <c r="C149" s="25">
        <f t="shared" ref="C149:N149" si="88">SUM(C132:C148)</f>
        <v>0</v>
      </c>
      <c r="D149" s="25">
        <f t="shared" si="88"/>
        <v>0</v>
      </c>
      <c r="E149" s="25">
        <f t="shared" si="88"/>
        <v>0</v>
      </c>
      <c r="F149" s="25">
        <f t="shared" si="88"/>
        <v>0</v>
      </c>
      <c r="G149" s="25">
        <f t="shared" si="88"/>
        <v>0</v>
      </c>
      <c r="H149" s="25">
        <f t="shared" si="88"/>
        <v>0</v>
      </c>
      <c r="I149" s="25">
        <f t="shared" si="88"/>
        <v>0</v>
      </c>
      <c r="J149" s="25">
        <f t="shared" si="88"/>
        <v>0</v>
      </c>
      <c r="K149" s="25">
        <f t="shared" si="88"/>
        <v>0</v>
      </c>
      <c r="L149" s="25">
        <f t="shared" si="88"/>
        <v>0</v>
      </c>
      <c r="M149" s="25">
        <f t="shared" si="88"/>
        <v>0</v>
      </c>
      <c r="N149" s="25">
        <f t="shared" si="88"/>
        <v>0</v>
      </c>
      <c r="O149" s="25">
        <f>SUM(O132:O148)</f>
        <v>0</v>
      </c>
      <c r="P149" s="9"/>
      <c r="Q149" s="9"/>
      <c r="R149" s="9"/>
      <c r="S149" s="9"/>
      <c r="T149" s="23" t="s">
        <v>19</v>
      </c>
      <c r="U149" s="25">
        <f>SUM(U132:U148)</f>
        <v>0</v>
      </c>
      <c r="V149" s="25">
        <f t="shared" ref="V149" si="89">SUM(V132:V148)</f>
        <v>0</v>
      </c>
      <c r="W149" s="25">
        <f t="shared" ref="W149" si="90">SUM(W132:W148)</f>
        <v>0</v>
      </c>
      <c r="X149" s="25">
        <f t="shared" ref="X149" si="91">SUM(X132:X148)</f>
        <v>0</v>
      </c>
      <c r="Y149" s="25">
        <f t="shared" ref="Y149" si="92">SUM(Y132:Y148)</f>
        <v>0</v>
      </c>
      <c r="Z149" s="25">
        <f t="shared" ref="Z149" si="93">SUM(Z132:Z148)</f>
        <v>0</v>
      </c>
      <c r="AA149" s="25">
        <f t="shared" ref="AA149" si="94">SUM(AA132:AA148)</f>
        <v>0</v>
      </c>
      <c r="AB149" s="25">
        <f t="shared" ref="AB149" si="95">SUM(AB132:AB148)</f>
        <v>0</v>
      </c>
      <c r="AC149" s="25">
        <f t="shared" ref="AC149" si="96">SUM(AC132:AC148)</f>
        <v>0</v>
      </c>
      <c r="AD149" s="25">
        <f t="shared" ref="AD149" si="97">SUM(AD132:AD148)</f>
        <v>0</v>
      </c>
      <c r="AE149" s="25">
        <f t="shared" ref="AE149" si="98">SUM(AE132:AE148)</f>
        <v>0</v>
      </c>
      <c r="AF149" s="25">
        <f t="shared" ref="AF149" si="99">SUM(AF132:AF148)</f>
        <v>0</v>
      </c>
      <c r="AG149" s="25">
        <f t="shared" ref="AG149" si="100">SUM(AG132:AG148)</f>
        <v>0</v>
      </c>
      <c r="AH149" s="25">
        <f>SUM(AH132:AH148)</f>
        <v>0</v>
      </c>
    </row>
    <row r="150" spans="1:34" s="3" customFormat="1">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c r="AC150" s="9"/>
      <c r="AD150" s="9"/>
      <c r="AE150" s="9"/>
      <c r="AF150" s="9"/>
      <c r="AG150" s="9"/>
      <c r="AH150" s="9"/>
    </row>
    <row r="151" spans="1:34" s="3" customFormat="1" ht="15">
      <c r="A151" s="76"/>
      <c r="B151" s="9"/>
      <c r="C151" s="9"/>
      <c r="D151" s="9"/>
      <c r="E151" s="9"/>
      <c r="F151" s="9"/>
      <c r="G151" s="9"/>
      <c r="H151" s="9"/>
      <c r="I151" s="9"/>
      <c r="J151" s="9"/>
      <c r="K151" s="9"/>
      <c r="L151" s="9"/>
      <c r="M151" s="9"/>
      <c r="N151" s="9"/>
      <c r="O151" s="9"/>
      <c r="P151" s="9"/>
      <c r="Q151" s="9"/>
      <c r="R151" s="9"/>
      <c r="S151" s="9"/>
      <c r="T151" s="76"/>
      <c r="U151" s="9"/>
      <c r="V151" s="9"/>
      <c r="W151" s="9"/>
      <c r="X151" s="9"/>
      <c r="Y151" s="9"/>
      <c r="Z151" s="9"/>
      <c r="AA151" s="9"/>
      <c r="AB151" s="9"/>
      <c r="AC151" s="9"/>
      <c r="AD151" s="9"/>
      <c r="AE151" s="9"/>
      <c r="AF151" s="9"/>
      <c r="AG151" s="9"/>
      <c r="AH151" s="9"/>
    </row>
    <row r="152" spans="1:34" s="3" customFormat="1">
      <c r="A152" s="10" t="s">
        <v>257</v>
      </c>
      <c r="T152" s="10" t="s">
        <v>208</v>
      </c>
    </row>
    <row r="153" spans="1:34" ht="11.25" customHeight="1" thickBot="1">
      <c r="A153" s="10"/>
      <c r="B153" s="236" t="s">
        <v>115</v>
      </c>
      <c r="C153" s="237"/>
      <c r="D153" s="237"/>
      <c r="E153" s="237"/>
      <c r="F153" s="237"/>
      <c r="G153" s="237"/>
      <c r="H153" s="237"/>
      <c r="I153" s="237"/>
      <c r="J153" s="237"/>
      <c r="K153" s="237"/>
      <c r="L153" s="237"/>
      <c r="M153" s="237"/>
      <c r="N153" s="237"/>
      <c r="O153" s="237"/>
      <c r="P153" s="3"/>
      <c r="Q153" s="3"/>
      <c r="R153" s="3"/>
      <c r="S153" s="3"/>
      <c r="T153" s="10"/>
      <c r="U153" s="236" t="s">
        <v>115</v>
      </c>
      <c r="V153" s="237"/>
      <c r="W153" s="237"/>
      <c r="X153" s="237"/>
      <c r="Y153" s="237"/>
      <c r="Z153" s="237"/>
      <c r="AA153" s="237"/>
      <c r="AB153" s="237"/>
      <c r="AC153" s="237"/>
      <c r="AD153" s="237"/>
      <c r="AE153" s="237"/>
      <c r="AF153" s="237"/>
      <c r="AG153" s="237"/>
      <c r="AH153" s="237"/>
    </row>
    <row r="154" spans="1:34" ht="21.75" thickBot="1">
      <c r="A154" s="70" t="s">
        <v>39</v>
      </c>
      <c r="B154" s="58" t="s">
        <v>101</v>
      </c>
      <c r="C154" s="58" t="s">
        <v>111</v>
      </c>
      <c r="D154" s="58" t="s">
        <v>143</v>
      </c>
      <c r="E154" s="58" t="s">
        <v>142</v>
      </c>
      <c r="F154" s="58" t="s">
        <v>102</v>
      </c>
      <c r="G154" s="58" t="s">
        <v>104</v>
      </c>
      <c r="H154" s="58" t="s">
        <v>144</v>
      </c>
      <c r="I154" s="58" t="s">
        <v>140</v>
      </c>
      <c r="J154" s="58" t="s">
        <v>107</v>
      </c>
      <c r="K154" s="58" t="s">
        <v>108</v>
      </c>
      <c r="L154" s="58" t="s">
        <v>110</v>
      </c>
      <c r="M154" s="58" t="s">
        <v>109</v>
      </c>
      <c r="N154" s="58" t="s">
        <v>58</v>
      </c>
      <c r="O154" s="69" t="s">
        <v>19</v>
      </c>
      <c r="T154" s="70" t="s">
        <v>39</v>
      </c>
      <c r="U154" s="58" t="s">
        <v>101</v>
      </c>
      <c r="V154" s="58" t="s">
        <v>111</v>
      </c>
      <c r="W154" s="58" t="s">
        <v>143</v>
      </c>
      <c r="X154" s="58" t="s">
        <v>142</v>
      </c>
      <c r="Y154" s="58" t="s">
        <v>102</v>
      </c>
      <c r="Z154" s="58" t="s">
        <v>104</v>
      </c>
      <c r="AA154" s="58" t="s">
        <v>144</v>
      </c>
      <c r="AB154" s="58" t="s">
        <v>140</v>
      </c>
      <c r="AC154" s="58" t="s">
        <v>107</v>
      </c>
      <c r="AD154" s="58" t="s">
        <v>108</v>
      </c>
      <c r="AE154" s="58" t="s">
        <v>110</v>
      </c>
      <c r="AF154" s="58" t="s">
        <v>109</v>
      </c>
      <c r="AG154" s="58" t="s">
        <v>58</v>
      </c>
      <c r="AH154" s="69" t="s">
        <v>19</v>
      </c>
    </row>
    <row r="155" spans="1:34" s="3" customFormat="1">
      <c r="A155" s="20" t="s">
        <v>211</v>
      </c>
      <c r="B155" s="146"/>
      <c r="C155" s="145"/>
      <c r="D155" s="145"/>
      <c r="E155" s="145"/>
      <c r="F155" s="145"/>
      <c r="G155" s="145"/>
      <c r="H155" s="145"/>
      <c r="I155" s="145"/>
      <c r="J155" s="145"/>
      <c r="K155" s="145"/>
      <c r="L155" s="145"/>
      <c r="M155" s="145"/>
      <c r="N155" s="132"/>
      <c r="O155" s="106">
        <f>SUM(B155:N155)</f>
        <v>0</v>
      </c>
      <c r="P155" s="9"/>
      <c r="Q155" s="9"/>
      <c r="R155" s="9"/>
      <c r="S155" s="9"/>
      <c r="T155" s="20" t="s">
        <v>211</v>
      </c>
      <c r="U155" s="146"/>
      <c r="V155" s="145"/>
      <c r="W155" s="145"/>
      <c r="X155" s="145"/>
      <c r="Y155" s="145"/>
      <c r="Z155" s="145"/>
      <c r="AA155" s="145"/>
      <c r="AB155" s="145"/>
      <c r="AC155" s="145"/>
      <c r="AD155" s="145"/>
      <c r="AE155" s="145"/>
      <c r="AF155" s="145"/>
      <c r="AG155" s="132"/>
      <c r="AH155" s="106">
        <f>SUM(U155:AG155)</f>
        <v>0</v>
      </c>
    </row>
    <row r="156" spans="1:34" s="3" customFormat="1" ht="11.25" customHeight="1">
      <c r="A156" s="21" t="s">
        <v>212</v>
      </c>
      <c r="B156" s="146"/>
      <c r="C156" s="145"/>
      <c r="D156" s="145"/>
      <c r="E156" s="145"/>
      <c r="F156" s="145"/>
      <c r="G156" s="145"/>
      <c r="H156" s="145"/>
      <c r="I156" s="145"/>
      <c r="J156" s="145"/>
      <c r="K156" s="145"/>
      <c r="L156" s="145"/>
      <c r="M156" s="145"/>
      <c r="N156" s="132"/>
      <c r="O156" s="106">
        <f t="shared" ref="O156:O171" si="101">SUM(B156:N156)</f>
        <v>0</v>
      </c>
      <c r="P156" s="9"/>
      <c r="Q156" s="9"/>
      <c r="R156" s="9"/>
      <c r="S156" s="9"/>
      <c r="T156" s="21" t="s">
        <v>212</v>
      </c>
      <c r="U156" s="146"/>
      <c r="V156" s="145"/>
      <c r="W156" s="145"/>
      <c r="X156" s="145"/>
      <c r="Y156" s="145"/>
      <c r="Z156" s="145"/>
      <c r="AA156" s="145"/>
      <c r="AB156" s="145"/>
      <c r="AC156" s="145"/>
      <c r="AD156" s="145"/>
      <c r="AE156" s="145"/>
      <c r="AF156" s="145"/>
      <c r="AG156" s="132"/>
      <c r="AH156" s="106">
        <f t="shared" ref="AH156:AH171" si="102">SUM(U156:AG156)</f>
        <v>0</v>
      </c>
    </row>
    <row r="157" spans="1:34" s="3" customFormat="1">
      <c r="A157" s="21" t="s">
        <v>220</v>
      </c>
      <c r="B157" s="146"/>
      <c r="C157" s="145"/>
      <c r="D157" s="145"/>
      <c r="E157" s="145"/>
      <c r="F157" s="145"/>
      <c r="G157" s="145"/>
      <c r="H157" s="145"/>
      <c r="I157" s="145"/>
      <c r="J157" s="145"/>
      <c r="K157" s="145"/>
      <c r="L157" s="145"/>
      <c r="M157" s="145"/>
      <c r="N157" s="132"/>
      <c r="O157" s="106">
        <f t="shared" si="101"/>
        <v>0</v>
      </c>
      <c r="P157" s="9"/>
      <c r="Q157" s="9"/>
      <c r="R157" s="9"/>
      <c r="S157" s="9"/>
      <c r="T157" s="21" t="s">
        <v>220</v>
      </c>
      <c r="U157" s="146"/>
      <c r="V157" s="145"/>
      <c r="W157" s="145"/>
      <c r="X157" s="145"/>
      <c r="Y157" s="145"/>
      <c r="Z157" s="145"/>
      <c r="AA157" s="145"/>
      <c r="AB157" s="145"/>
      <c r="AC157" s="145"/>
      <c r="AD157" s="145"/>
      <c r="AE157" s="145"/>
      <c r="AF157" s="145"/>
      <c r="AG157" s="132"/>
      <c r="AH157" s="106">
        <f t="shared" si="102"/>
        <v>0</v>
      </c>
    </row>
    <row r="158" spans="1:34" s="3" customFormat="1">
      <c r="A158" s="21" t="s">
        <v>221</v>
      </c>
      <c r="B158" s="146"/>
      <c r="C158" s="145"/>
      <c r="D158" s="145"/>
      <c r="E158" s="145"/>
      <c r="F158" s="145"/>
      <c r="G158" s="145"/>
      <c r="H158" s="145"/>
      <c r="I158" s="145"/>
      <c r="J158" s="145"/>
      <c r="K158" s="145"/>
      <c r="L158" s="145"/>
      <c r="M158" s="145"/>
      <c r="N158" s="132"/>
      <c r="O158" s="106">
        <f t="shared" si="101"/>
        <v>0</v>
      </c>
      <c r="P158" s="9"/>
      <c r="Q158" s="9"/>
      <c r="R158" s="9"/>
      <c r="S158" s="9"/>
      <c r="T158" s="21" t="s">
        <v>221</v>
      </c>
      <c r="U158" s="146"/>
      <c r="V158" s="145"/>
      <c r="W158" s="145"/>
      <c r="X158" s="145"/>
      <c r="Y158" s="145"/>
      <c r="Z158" s="145"/>
      <c r="AA158" s="145"/>
      <c r="AB158" s="145"/>
      <c r="AC158" s="145"/>
      <c r="AD158" s="145"/>
      <c r="AE158" s="145"/>
      <c r="AF158" s="145"/>
      <c r="AG158" s="132"/>
      <c r="AH158" s="106">
        <f t="shared" si="102"/>
        <v>0</v>
      </c>
    </row>
    <row r="159" spans="1:34" s="3" customFormat="1">
      <c r="A159" s="21" t="s">
        <v>219</v>
      </c>
      <c r="B159" s="146"/>
      <c r="C159" s="145"/>
      <c r="D159" s="145"/>
      <c r="E159" s="145"/>
      <c r="F159" s="145"/>
      <c r="G159" s="145"/>
      <c r="H159" s="145"/>
      <c r="I159" s="145"/>
      <c r="J159" s="145"/>
      <c r="K159" s="145"/>
      <c r="L159" s="145"/>
      <c r="M159" s="145"/>
      <c r="N159" s="132"/>
      <c r="O159" s="106">
        <f t="shared" si="101"/>
        <v>0</v>
      </c>
      <c r="T159" s="21" t="s">
        <v>219</v>
      </c>
      <c r="U159" s="146"/>
      <c r="V159" s="145"/>
      <c r="W159" s="145"/>
      <c r="X159" s="145"/>
      <c r="Y159" s="145"/>
      <c r="Z159" s="145"/>
      <c r="AA159" s="145"/>
      <c r="AB159" s="145"/>
      <c r="AC159" s="145"/>
      <c r="AD159" s="145"/>
      <c r="AE159" s="145"/>
      <c r="AF159" s="145"/>
      <c r="AG159" s="120"/>
      <c r="AH159" s="106">
        <f t="shared" si="102"/>
        <v>0</v>
      </c>
    </row>
    <row r="160" spans="1:34" s="3" customFormat="1">
      <c r="A160" s="21" t="s">
        <v>222</v>
      </c>
      <c r="B160" s="146"/>
      <c r="C160" s="145"/>
      <c r="D160" s="145"/>
      <c r="E160" s="145"/>
      <c r="F160" s="145"/>
      <c r="G160" s="145"/>
      <c r="H160" s="145"/>
      <c r="I160" s="145"/>
      <c r="J160" s="145"/>
      <c r="K160" s="145"/>
      <c r="L160" s="145"/>
      <c r="M160" s="145"/>
      <c r="N160" s="132"/>
      <c r="O160" s="106">
        <f t="shared" si="101"/>
        <v>0</v>
      </c>
      <c r="T160" s="21" t="s">
        <v>222</v>
      </c>
      <c r="U160" s="146"/>
      <c r="V160" s="145"/>
      <c r="W160" s="145"/>
      <c r="X160" s="145"/>
      <c r="Y160" s="145"/>
      <c r="Z160" s="145"/>
      <c r="AA160" s="145"/>
      <c r="AB160" s="145"/>
      <c r="AC160" s="145"/>
      <c r="AD160" s="145"/>
      <c r="AE160" s="145"/>
      <c r="AF160" s="145"/>
      <c r="AG160" s="120"/>
      <c r="AH160" s="106">
        <f t="shared" si="102"/>
        <v>0</v>
      </c>
    </row>
    <row r="161" spans="1:34" s="3" customFormat="1">
      <c r="A161" s="21" t="s">
        <v>223</v>
      </c>
      <c r="B161" s="146"/>
      <c r="C161" s="145"/>
      <c r="D161" s="145"/>
      <c r="E161" s="145"/>
      <c r="F161" s="145"/>
      <c r="G161" s="145"/>
      <c r="H161" s="145"/>
      <c r="I161" s="145"/>
      <c r="J161" s="145"/>
      <c r="K161" s="145"/>
      <c r="L161" s="145"/>
      <c r="M161" s="145"/>
      <c r="N161" s="132"/>
      <c r="O161" s="106">
        <f t="shared" si="101"/>
        <v>0</v>
      </c>
      <c r="T161" s="21" t="s">
        <v>223</v>
      </c>
      <c r="U161" s="146"/>
      <c r="V161" s="145"/>
      <c r="W161" s="145"/>
      <c r="X161" s="145"/>
      <c r="Y161" s="145"/>
      <c r="Z161" s="145"/>
      <c r="AA161" s="145"/>
      <c r="AB161" s="145"/>
      <c r="AC161" s="145"/>
      <c r="AD161" s="145"/>
      <c r="AE161" s="145"/>
      <c r="AF161" s="145"/>
      <c r="AG161" s="120"/>
      <c r="AH161" s="106">
        <f t="shared" si="102"/>
        <v>0</v>
      </c>
    </row>
    <row r="162" spans="1:34" s="3" customFormat="1">
      <c r="A162" s="21" t="s">
        <v>224</v>
      </c>
      <c r="B162" s="146"/>
      <c r="C162" s="145"/>
      <c r="D162" s="145"/>
      <c r="E162" s="145"/>
      <c r="F162" s="145"/>
      <c r="G162" s="145"/>
      <c r="H162" s="145"/>
      <c r="I162" s="145"/>
      <c r="J162" s="145"/>
      <c r="K162" s="145"/>
      <c r="L162" s="145"/>
      <c r="M162" s="145"/>
      <c r="N162" s="132"/>
      <c r="O162" s="106">
        <f t="shared" si="101"/>
        <v>0</v>
      </c>
      <c r="T162" s="21" t="s">
        <v>224</v>
      </c>
      <c r="U162" s="146"/>
      <c r="V162" s="145"/>
      <c r="W162" s="145"/>
      <c r="X162" s="145"/>
      <c r="Y162" s="145"/>
      <c r="Z162" s="145"/>
      <c r="AA162" s="145"/>
      <c r="AB162" s="145"/>
      <c r="AC162" s="145"/>
      <c r="AD162" s="145"/>
      <c r="AE162" s="145"/>
      <c r="AF162" s="145"/>
      <c r="AG162" s="120"/>
      <c r="AH162" s="106">
        <f t="shared" si="102"/>
        <v>0</v>
      </c>
    </row>
    <row r="163" spans="1:34" s="3" customFormat="1">
      <c r="A163" s="21" t="s">
        <v>225</v>
      </c>
      <c r="B163" s="146"/>
      <c r="C163" s="145"/>
      <c r="D163" s="145"/>
      <c r="E163" s="145"/>
      <c r="F163" s="145"/>
      <c r="G163" s="145"/>
      <c r="H163" s="145"/>
      <c r="I163" s="145"/>
      <c r="J163" s="145"/>
      <c r="K163" s="145"/>
      <c r="L163" s="145"/>
      <c r="M163" s="145"/>
      <c r="N163" s="132"/>
      <c r="O163" s="106">
        <f t="shared" si="101"/>
        <v>0</v>
      </c>
      <c r="P163" s="9"/>
      <c r="Q163" s="9"/>
      <c r="R163" s="9"/>
      <c r="S163" s="9"/>
      <c r="T163" s="21" t="s">
        <v>225</v>
      </c>
      <c r="U163" s="146"/>
      <c r="V163" s="145"/>
      <c r="W163" s="145"/>
      <c r="X163" s="145"/>
      <c r="Y163" s="145"/>
      <c r="Z163" s="145"/>
      <c r="AA163" s="145"/>
      <c r="AB163" s="145"/>
      <c r="AC163" s="145"/>
      <c r="AD163" s="145"/>
      <c r="AE163" s="145"/>
      <c r="AF163" s="145"/>
      <c r="AG163" s="132"/>
      <c r="AH163" s="106">
        <f t="shared" si="102"/>
        <v>0</v>
      </c>
    </row>
    <row r="164" spans="1:34" s="3" customFormat="1">
      <c r="A164" s="21" t="s">
        <v>226</v>
      </c>
      <c r="B164" s="146"/>
      <c r="C164" s="145"/>
      <c r="D164" s="145"/>
      <c r="E164" s="145"/>
      <c r="F164" s="145"/>
      <c r="G164" s="145"/>
      <c r="H164" s="145"/>
      <c r="I164" s="145"/>
      <c r="J164" s="145"/>
      <c r="K164" s="145"/>
      <c r="L164" s="145"/>
      <c r="M164" s="145"/>
      <c r="N164" s="132"/>
      <c r="O164" s="106">
        <f t="shared" si="101"/>
        <v>0</v>
      </c>
      <c r="P164" s="9"/>
      <c r="Q164" s="9"/>
      <c r="R164" s="9"/>
      <c r="S164" s="9"/>
      <c r="T164" s="21" t="s">
        <v>226</v>
      </c>
      <c r="U164" s="146"/>
      <c r="V164" s="145"/>
      <c r="W164" s="145"/>
      <c r="X164" s="145"/>
      <c r="Y164" s="145"/>
      <c r="Z164" s="145"/>
      <c r="AA164" s="145"/>
      <c r="AB164" s="145"/>
      <c r="AC164" s="145"/>
      <c r="AD164" s="145"/>
      <c r="AE164" s="145"/>
      <c r="AF164" s="145"/>
      <c r="AG164" s="132"/>
      <c r="AH164" s="106">
        <f t="shared" si="102"/>
        <v>0</v>
      </c>
    </row>
    <row r="165" spans="1:34" s="3" customFormat="1">
      <c r="A165" s="21" t="s">
        <v>213</v>
      </c>
      <c r="B165" s="146"/>
      <c r="C165" s="145"/>
      <c r="D165" s="145"/>
      <c r="E165" s="145"/>
      <c r="F165" s="145"/>
      <c r="G165" s="145"/>
      <c r="H165" s="145"/>
      <c r="I165" s="145"/>
      <c r="J165" s="145"/>
      <c r="K165" s="145"/>
      <c r="L165" s="145"/>
      <c r="M165" s="145"/>
      <c r="N165" s="132"/>
      <c r="O165" s="106">
        <f t="shared" si="101"/>
        <v>0</v>
      </c>
      <c r="P165" s="9"/>
      <c r="Q165" s="9"/>
      <c r="R165" s="9"/>
      <c r="S165" s="9"/>
      <c r="T165" s="21" t="s">
        <v>213</v>
      </c>
      <c r="U165" s="146"/>
      <c r="V165" s="145"/>
      <c r="W165" s="145"/>
      <c r="X165" s="145"/>
      <c r="Y165" s="145"/>
      <c r="Z165" s="145"/>
      <c r="AA165" s="145"/>
      <c r="AB165" s="145"/>
      <c r="AC165" s="145"/>
      <c r="AD165" s="145"/>
      <c r="AE165" s="145"/>
      <c r="AF165" s="145"/>
      <c r="AG165" s="132"/>
      <c r="AH165" s="106">
        <f t="shared" si="102"/>
        <v>0</v>
      </c>
    </row>
    <row r="166" spans="1:34" s="3" customFormat="1">
      <c r="A166" s="21" t="s">
        <v>214</v>
      </c>
      <c r="B166" s="146"/>
      <c r="C166" s="145"/>
      <c r="D166" s="145"/>
      <c r="E166" s="145"/>
      <c r="F166" s="145"/>
      <c r="G166" s="145"/>
      <c r="H166" s="145"/>
      <c r="I166" s="145"/>
      <c r="J166" s="145"/>
      <c r="K166" s="145"/>
      <c r="L166" s="145"/>
      <c r="M166" s="145"/>
      <c r="N166" s="132"/>
      <c r="O166" s="106">
        <f t="shared" si="101"/>
        <v>0</v>
      </c>
      <c r="P166" s="9"/>
      <c r="Q166" s="9"/>
      <c r="R166" s="9"/>
      <c r="S166" s="9"/>
      <c r="T166" s="21" t="s">
        <v>214</v>
      </c>
      <c r="U166" s="146"/>
      <c r="V166" s="145"/>
      <c r="W166" s="145"/>
      <c r="X166" s="145"/>
      <c r="Y166" s="145"/>
      <c r="Z166" s="145"/>
      <c r="AA166" s="145"/>
      <c r="AB166" s="145"/>
      <c r="AC166" s="145"/>
      <c r="AD166" s="145"/>
      <c r="AE166" s="145"/>
      <c r="AF166" s="145"/>
      <c r="AG166" s="132"/>
      <c r="AH166" s="106">
        <f t="shared" si="102"/>
        <v>0</v>
      </c>
    </row>
    <row r="167" spans="1:34" s="3" customFormat="1">
      <c r="A167" s="21" t="s">
        <v>215</v>
      </c>
      <c r="B167" s="146"/>
      <c r="C167" s="145"/>
      <c r="D167" s="145"/>
      <c r="E167" s="145"/>
      <c r="F167" s="145"/>
      <c r="G167" s="145"/>
      <c r="H167" s="145"/>
      <c r="I167" s="145"/>
      <c r="J167" s="145"/>
      <c r="K167" s="145"/>
      <c r="L167" s="145"/>
      <c r="M167" s="145"/>
      <c r="N167" s="132"/>
      <c r="O167" s="106">
        <f t="shared" si="101"/>
        <v>0</v>
      </c>
      <c r="P167" s="9"/>
      <c r="Q167" s="9"/>
      <c r="R167" s="9"/>
      <c r="S167" s="9"/>
      <c r="T167" s="21" t="s">
        <v>215</v>
      </c>
      <c r="U167" s="146"/>
      <c r="V167" s="145"/>
      <c r="W167" s="145"/>
      <c r="X167" s="145"/>
      <c r="Y167" s="145"/>
      <c r="Z167" s="145"/>
      <c r="AA167" s="145"/>
      <c r="AB167" s="145"/>
      <c r="AC167" s="145"/>
      <c r="AD167" s="145"/>
      <c r="AE167" s="145"/>
      <c r="AF167" s="145"/>
      <c r="AG167" s="132"/>
      <c r="AH167" s="106">
        <f t="shared" si="102"/>
        <v>0</v>
      </c>
    </row>
    <row r="168" spans="1:34" s="3" customFormat="1">
      <c r="A168" s="21" t="s">
        <v>216</v>
      </c>
      <c r="B168" s="146"/>
      <c r="C168" s="145"/>
      <c r="D168" s="145"/>
      <c r="E168" s="145"/>
      <c r="F168" s="145"/>
      <c r="G168" s="145"/>
      <c r="H168" s="145"/>
      <c r="I168" s="145"/>
      <c r="J168" s="145"/>
      <c r="K168" s="145"/>
      <c r="L168" s="145"/>
      <c r="M168" s="145"/>
      <c r="N168" s="132"/>
      <c r="O168" s="106">
        <f t="shared" si="101"/>
        <v>0</v>
      </c>
      <c r="P168" s="9"/>
      <c r="Q168" s="9"/>
      <c r="R168" s="9"/>
      <c r="S168" s="9"/>
      <c r="T168" s="21" t="s">
        <v>216</v>
      </c>
      <c r="U168" s="146"/>
      <c r="V168" s="145"/>
      <c r="W168" s="145"/>
      <c r="X168" s="145"/>
      <c r="Y168" s="145"/>
      <c r="Z168" s="145"/>
      <c r="AA168" s="145"/>
      <c r="AB168" s="145"/>
      <c r="AC168" s="145"/>
      <c r="AD168" s="145"/>
      <c r="AE168" s="145"/>
      <c r="AF168" s="145"/>
      <c r="AG168" s="132"/>
      <c r="AH168" s="106">
        <f t="shared" si="102"/>
        <v>0</v>
      </c>
    </row>
    <row r="169" spans="1:34" s="3" customFormat="1">
      <c r="A169" s="21" t="s">
        <v>217</v>
      </c>
      <c r="B169" s="146"/>
      <c r="C169" s="145"/>
      <c r="D169" s="145"/>
      <c r="E169" s="145"/>
      <c r="F169" s="145"/>
      <c r="G169" s="145"/>
      <c r="H169" s="145"/>
      <c r="I169" s="145"/>
      <c r="J169" s="145"/>
      <c r="K169" s="145"/>
      <c r="L169" s="145"/>
      <c r="M169" s="145"/>
      <c r="N169" s="132"/>
      <c r="O169" s="106">
        <f t="shared" si="101"/>
        <v>0</v>
      </c>
      <c r="P169" s="9"/>
      <c r="Q169" s="9"/>
      <c r="R169" s="9"/>
      <c r="S169" s="9"/>
      <c r="T169" s="21" t="s">
        <v>217</v>
      </c>
      <c r="U169" s="146"/>
      <c r="V169" s="145"/>
      <c r="W169" s="145"/>
      <c r="X169" s="145"/>
      <c r="Y169" s="145"/>
      <c r="Z169" s="145"/>
      <c r="AA169" s="145"/>
      <c r="AB169" s="145"/>
      <c r="AC169" s="145"/>
      <c r="AD169" s="145"/>
      <c r="AE169" s="145"/>
      <c r="AF169" s="145"/>
      <c r="AG169" s="132"/>
      <c r="AH169" s="106">
        <f t="shared" si="102"/>
        <v>0</v>
      </c>
    </row>
    <row r="170" spans="1:34" s="3" customFormat="1">
      <c r="A170" s="21" t="s">
        <v>218</v>
      </c>
      <c r="B170" s="146"/>
      <c r="C170" s="145"/>
      <c r="D170" s="145"/>
      <c r="E170" s="145"/>
      <c r="F170" s="145"/>
      <c r="G170" s="145"/>
      <c r="H170" s="145"/>
      <c r="I170" s="145"/>
      <c r="J170" s="145"/>
      <c r="K170" s="145"/>
      <c r="L170" s="145"/>
      <c r="M170" s="145"/>
      <c r="N170" s="132"/>
      <c r="O170" s="106">
        <f t="shared" si="101"/>
        <v>0</v>
      </c>
      <c r="P170" s="9"/>
      <c r="Q170" s="9"/>
      <c r="R170" s="9"/>
      <c r="S170" s="9"/>
      <c r="T170" s="21" t="s">
        <v>218</v>
      </c>
      <c r="U170" s="146"/>
      <c r="V170" s="145"/>
      <c r="W170" s="145"/>
      <c r="X170" s="145"/>
      <c r="Y170" s="145"/>
      <c r="Z170" s="145"/>
      <c r="AA170" s="145"/>
      <c r="AB170" s="145"/>
      <c r="AC170" s="145"/>
      <c r="AD170" s="145"/>
      <c r="AE170" s="145"/>
      <c r="AF170" s="145"/>
      <c r="AG170" s="132"/>
      <c r="AH170" s="106">
        <f t="shared" si="102"/>
        <v>0</v>
      </c>
    </row>
    <row r="171" spans="1:34" s="3" customFormat="1" ht="11.25" thickBot="1">
      <c r="A171" s="21" t="s">
        <v>58</v>
      </c>
      <c r="B171" s="146"/>
      <c r="C171" s="145"/>
      <c r="D171" s="145"/>
      <c r="E171" s="145"/>
      <c r="F171" s="145"/>
      <c r="G171" s="145"/>
      <c r="H171" s="145"/>
      <c r="I171" s="145"/>
      <c r="J171" s="145"/>
      <c r="K171" s="145"/>
      <c r="L171" s="145"/>
      <c r="M171" s="145"/>
      <c r="N171" s="132"/>
      <c r="O171" s="106">
        <f t="shared" si="101"/>
        <v>0</v>
      </c>
      <c r="P171" s="9"/>
      <c r="Q171" s="9"/>
      <c r="R171" s="9"/>
      <c r="S171" s="9"/>
      <c r="T171" s="21" t="s">
        <v>58</v>
      </c>
      <c r="U171" s="146"/>
      <c r="V171" s="145"/>
      <c r="W171" s="145"/>
      <c r="X171" s="145"/>
      <c r="Y171" s="145"/>
      <c r="Z171" s="145"/>
      <c r="AA171" s="145"/>
      <c r="AB171" s="145"/>
      <c r="AC171" s="145"/>
      <c r="AD171" s="145"/>
      <c r="AE171" s="145"/>
      <c r="AF171" s="145"/>
      <c r="AG171" s="132"/>
      <c r="AH171" s="106">
        <f t="shared" si="102"/>
        <v>0</v>
      </c>
    </row>
    <row r="172" spans="1:34" s="3" customFormat="1" ht="11.25" thickBot="1">
      <c r="A172" s="23" t="s">
        <v>19</v>
      </c>
      <c r="B172" s="25">
        <f>SUM(B155:B171)</f>
        <v>0</v>
      </c>
      <c r="C172" s="25">
        <f t="shared" ref="C172:N172" si="103">SUM(C155:C171)</f>
        <v>0</v>
      </c>
      <c r="D172" s="25">
        <f t="shared" si="103"/>
        <v>0</v>
      </c>
      <c r="E172" s="25">
        <f t="shared" si="103"/>
        <v>0</v>
      </c>
      <c r="F172" s="25">
        <f t="shared" si="103"/>
        <v>0</v>
      </c>
      <c r="G172" s="25">
        <f t="shared" si="103"/>
        <v>0</v>
      </c>
      <c r="H172" s="25">
        <f t="shared" si="103"/>
        <v>0</v>
      </c>
      <c r="I172" s="25">
        <f t="shared" si="103"/>
        <v>0</v>
      </c>
      <c r="J172" s="25">
        <f t="shared" si="103"/>
        <v>0</v>
      </c>
      <c r="K172" s="25">
        <f t="shared" si="103"/>
        <v>0</v>
      </c>
      <c r="L172" s="25">
        <f t="shared" si="103"/>
        <v>0</v>
      </c>
      <c r="M172" s="25">
        <f t="shared" si="103"/>
        <v>0</v>
      </c>
      <c r="N172" s="25">
        <f t="shared" si="103"/>
        <v>0</v>
      </c>
      <c r="O172" s="25">
        <f>SUM(O155:O171)</f>
        <v>0</v>
      </c>
      <c r="P172" s="9"/>
      <c r="Q172" s="9"/>
      <c r="R172" s="9"/>
      <c r="S172" s="9"/>
      <c r="T172" s="23" t="s">
        <v>19</v>
      </c>
      <c r="U172" s="25">
        <f>SUM(U155:U171)</f>
        <v>0</v>
      </c>
      <c r="V172" s="25">
        <f t="shared" ref="V172" si="104">SUM(V155:V171)</f>
        <v>0</v>
      </c>
      <c r="W172" s="25">
        <f t="shared" ref="W172" si="105">SUM(W155:W171)</f>
        <v>0</v>
      </c>
      <c r="X172" s="25">
        <f t="shared" ref="X172" si="106">SUM(X155:X171)</f>
        <v>0</v>
      </c>
      <c r="Y172" s="25">
        <f t="shared" ref="Y172" si="107">SUM(Y155:Y171)</f>
        <v>0</v>
      </c>
      <c r="Z172" s="25">
        <f t="shared" ref="Z172" si="108">SUM(Z155:Z171)</f>
        <v>0</v>
      </c>
      <c r="AA172" s="25">
        <f t="shared" ref="AA172" si="109">SUM(AA155:AA171)</f>
        <v>0</v>
      </c>
      <c r="AB172" s="25">
        <f t="shared" ref="AB172" si="110">SUM(AB155:AB171)</f>
        <v>0</v>
      </c>
      <c r="AC172" s="25">
        <f t="shared" ref="AC172" si="111">SUM(AC155:AC171)</f>
        <v>0</v>
      </c>
      <c r="AD172" s="25">
        <f t="shared" ref="AD172" si="112">SUM(AD155:AD171)</f>
        <v>0</v>
      </c>
      <c r="AE172" s="25">
        <f t="shared" ref="AE172" si="113">SUM(AE155:AE171)</f>
        <v>0</v>
      </c>
      <c r="AF172" s="25">
        <f t="shared" ref="AF172" si="114">SUM(AF155:AF171)</f>
        <v>0</v>
      </c>
      <c r="AG172" s="25">
        <f t="shared" ref="AG172" si="115">SUM(AG155:AG171)</f>
        <v>0</v>
      </c>
      <c r="AH172" s="25">
        <f>SUM(AH155:AH171)</f>
        <v>0</v>
      </c>
    </row>
    <row r="173" spans="1:34" s="3" customFormat="1">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c r="AC173" s="9"/>
      <c r="AD173" s="9"/>
      <c r="AE173" s="9"/>
      <c r="AF173" s="9"/>
      <c r="AG173" s="9"/>
      <c r="AH173" s="9"/>
    </row>
    <row r="174" spans="1:34" s="3" customFormat="1" ht="15">
      <c r="A174" s="76"/>
      <c r="B174" s="9"/>
      <c r="C174" s="9"/>
      <c r="D174" s="9"/>
      <c r="E174" s="9"/>
      <c r="F174" s="9"/>
      <c r="G174" s="9"/>
      <c r="H174" s="9"/>
      <c r="I174" s="9"/>
      <c r="J174" s="9"/>
      <c r="K174" s="9"/>
      <c r="L174" s="9"/>
      <c r="M174" s="9"/>
      <c r="N174" s="9"/>
      <c r="O174" s="9"/>
      <c r="P174" s="9"/>
      <c r="Q174" s="9"/>
      <c r="R174" s="9"/>
      <c r="S174" s="9"/>
      <c r="T174" s="76"/>
      <c r="U174" s="9"/>
      <c r="V174" s="9"/>
      <c r="W174" s="9"/>
      <c r="X174" s="9"/>
      <c r="Y174" s="9"/>
      <c r="Z174" s="9"/>
      <c r="AA174" s="9"/>
      <c r="AB174" s="9"/>
      <c r="AC174" s="9"/>
      <c r="AD174" s="9"/>
      <c r="AE174" s="9"/>
      <c r="AF174" s="9"/>
      <c r="AG174" s="9"/>
      <c r="AH174" s="9"/>
    </row>
    <row r="175" spans="1:34" s="3" customFormat="1">
      <c r="A175" s="10" t="s">
        <v>258</v>
      </c>
      <c r="T175" s="10" t="s">
        <v>209</v>
      </c>
    </row>
    <row r="176" spans="1:34" ht="11.25" customHeight="1" thickBot="1">
      <c r="A176" s="10"/>
      <c r="B176" s="236" t="s">
        <v>115</v>
      </c>
      <c r="C176" s="237"/>
      <c r="D176" s="237"/>
      <c r="E176" s="237"/>
      <c r="F176" s="237"/>
      <c r="G176" s="237"/>
      <c r="H176" s="237"/>
      <c r="I176" s="237"/>
      <c r="J176" s="237"/>
      <c r="K176" s="237"/>
      <c r="L176" s="237"/>
      <c r="M176" s="237"/>
      <c r="N176" s="237"/>
      <c r="O176" s="237"/>
      <c r="P176" s="3"/>
      <c r="Q176" s="3"/>
      <c r="R176" s="3"/>
      <c r="S176" s="3"/>
      <c r="T176" s="10"/>
      <c r="U176" s="236" t="s">
        <v>115</v>
      </c>
      <c r="V176" s="237"/>
      <c r="W176" s="237"/>
      <c r="X176" s="237"/>
      <c r="Y176" s="237"/>
      <c r="Z176" s="237"/>
      <c r="AA176" s="237"/>
      <c r="AB176" s="237"/>
      <c r="AC176" s="237"/>
      <c r="AD176" s="237"/>
      <c r="AE176" s="237"/>
      <c r="AF176" s="237"/>
      <c r="AG176" s="237"/>
      <c r="AH176" s="237"/>
    </row>
    <row r="177" spans="1:34" ht="21.75" thickBot="1">
      <c r="A177" s="70" t="s">
        <v>39</v>
      </c>
      <c r="B177" s="58" t="s">
        <v>101</v>
      </c>
      <c r="C177" s="58" t="s">
        <v>111</v>
      </c>
      <c r="D177" s="58" t="s">
        <v>143</v>
      </c>
      <c r="E177" s="58" t="s">
        <v>142</v>
      </c>
      <c r="F177" s="58" t="s">
        <v>102</v>
      </c>
      <c r="G177" s="58" t="s">
        <v>104</v>
      </c>
      <c r="H177" s="58" t="s">
        <v>144</v>
      </c>
      <c r="I177" s="58" t="s">
        <v>105</v>
      </c>
      <c r="J177" s="58" t="s">
        <v>107</v>
      </c>
      <c r="K177" s="58" t="s">
        <v>108</v>
      </c>
      <c r="L177" s="58" t="s">
        <v>110</v>
      </c>
      <c r="M177" s="58" t="s">
        <v>109</v>
      </c>
      <c r="N177" s="58" t="s">
        <v>58</v>
      </c>
      <c r="O177" s="69" t="s">
        <v>19</v>
      </c>
      <c r="T177" s="70" t="s">
        <v>39</v>
      </c>
      <c r="U177" s="58" t="s">
        <v>101</v>
      </c>
      <c r="V177" s="58" t="s">
        <v>111</v>
      </c>
      <c r="W177" s="58" t="s">
        <v>143</v>
      </c>
      <c r="X177" s="58" t="s">
        <v>142</v>
      </c>
      <c r="Y177" s="58" t="s">
        <v>102</v>
      </c>
      <c r="Z177" s="58" t="s">
        <v>104</v>
      </c>
      <c r="AA177" s="58" t="s">
        <v>144</v>
      </c>
      <c r="AB177" s="58" t="s">
        <v>140</v>
      </c>
      <c r="AC177" s="58" t="s">
        <v>107</v>
      </c>
      <c r="AD177" s="58" t="s">
        <v>108</v>
      </c>
      <c r="AE177" s="58" t="s">
        <v>110</v>
      </c>
      <c r="AF177" s="58" t="s">
        <v>109</v>
      </c>
      <c r="AG177" s="58" t="s">
        <v>58</v>
      </c>
      <c r="AH177" s="69" t="s">
        <v>19</v>
      </c>
    </row>
    <row r="178" spans="1:34" s="3" customFormat="1">
      <c r="A178" s="20" t="s">
        <v>211</v>
      </c>
      <c r="B178" s="146"/>
      <c r="C178" s="145"/>
      <c r="D178" s="145"/>
      <c r="E178" s="145"/>
      <c r="F178" s="145"/>
      <c r="G178" s="145"/>
      <c r="H178" s="145"/>
      <c r="I178" s="145"/>
      <c r="J178" s="145"/>
      <c r="K178" s="145"/>
      <c r="L178" s="145"/>
      <c r="M178" s="145"/>
      <c r="N178" s="132"/>
      <c r="O178" s="106">
        <f>SUM(B178:N178)</f>
        <v>0</v>
      </c>
      <c r="P178" s="9"/>
      <c r="Q178" s="9"/>
      <c r="R178" s="9"/>
      <c r="S178" s="9"/>
      <c r="T178" s="20" t="s">
        <v>211</v>
      </c>
      <c r="U178" s="146"/>
      <c r="V178" s="145"/>
      <c r="W178" s="145"/>
      <c r="X178" s="145"/>
      <c r="Y178" s="145"/>
      <c r="Z178" s="145"/>
      <c r="AA178" s="145"/>
      <c r="AB178" s="145"/>
      <c r="AC178" s="145"/>
      <c r="AD178" s="145"/>
      <c r="AE178" s="145"/>
      <c r="AF178" s="145"/>
      <c r="AG178" s="132"/>
      <c r="AH178" s="106">
        <f>SUM(U178:AG178)</f>
        <v>0</v>
      </c>
    </row>
    <row r="179" spans="1:34" s="3" customFormat="1" ht="11.25" customHeight="1">
      <c r="A179" s="21" t="s">
        <v>212</v>
      </c>
      <c r="B179" s="146"/>
      <c r="C179" s="145"/>
      <c r="D179" s="145"/>
      <c r="E179" s="145"/>
      <c r="F179" s="145"/>
      <c r="G179" s="145"/>
      <c r="H179" s="145"/>
      <c r="I179" s="145"/>
      <c r="J179" s="145"/>
      <c r="K179" s="145"/>
      <c r="L179" s="145"/>
      <c r="M179" s="145"/>
      <c r="N179" s="132"/>
      <c r="O179" s="106">
        <f t="shared" ref="O179:O194" si="116">SUM(B179:N179)</f>
        <v>0</v>
      </c>
      <c r="P179" s="9"/>
      <c r="Q179" s="9"/>
      <c r="R179" s="9"/>
      <c r="S179" s="9"/>
      <c r="T179" s="21" t="s">
        <v>212</v>
      </c>
      <c r="U179" s="146"/>
      <c r="V179" s="145"/>
      <c r="W179" s="145"/>
      <c r="X179" s="145"/>
      <c r="Y179" s="145"/>
      <c r="Z179" s="145"/>
      <c r="AA179" s="145"/>
      <c r="AB179" s="145"/>
      <c r="AC179" s="145"/>
      <c r="AD179" s="145"/>
      <c r="AE179" s="145"/>
      <c r="AF179" s="145"/>
      <c r="AG179" s="132"/>
      <c r="AH179" s="106">
        <f t="shared" ref="AH179:AH194" si="117">SUM(U179:AG179)</f>
        <v>0</v>
      </c>
    </row>
    <row r="180" spans="1:34" s="3" customFormat="1">
      <c r="A180" s="21" t="s">
        <v>220</v>
      </c>
      <c r="B180" s="146"/>
      <c r="C180" s="145"/>
      <c r="D180" s="145"/>
      <c r="E180" s="145"/>
      <c r="F180" s="145"/>
      <c r="G180" s="145"/>
      <c r="H180" s="145"/>
      <c r="I180" s="145"/>
      <c r="J180" s="145"/>
      <c r="K180" s="145"/>
      <c r="L180" s="145"/>
      <c r="M180" s="145"/>
      <c r="N180" s="132"/>
      <c r="O180" s="106">
        <f t="shared" si="116"/>
        <v>0</v>
      </c>
      <c r="P180" s="9"/>
      <c r="Q180" s="9"/>
      <c r="R180" s="9"/>
      <c r="S180" s="9"/>
      <c r="T180" s="21" t="s">
        <v>220</v>
      </c>
      <c r="U180" s="146"/>
      <c r="V180" s="145"/>
      <c r="W180" s="145"/>
      <c r="X180" s="145"/>
      <c r="Y180" s="145"/>
      <c r="Z180" s="145"/>
      <c r="AA180" s="145"/>
      <c r="AB180" s="145"/>
      <c r="AC180" s="145"/>
      <c r="AD180" s="145"/>
      <c r="AE180" s="145"/>
      <c r="AF180" s="145"/>
      <c r="AG180" s="132"/>
      <c r="AH180" s="106">
        <f t="shared" si="117"/>
        <v>0</v>
      </c>
    </row>
    <row r="181" spans="1:34" s="3" customFormat="1">
      <c r="A181" s="21" t="s">
        <v>221</v>
      </c>
      <c r="B181" s="146"/>
      <c r="C181" s="145"/>
      <c r="D181" s="145"/>
      <c r="E181" s="145"/>
      <c r="F181" s="145"/>
      <c r="G181" s="145"/>
      <c r="H181" s="145"/>
      <c r="I181" s="145"/>
      <c r="J181" s="145"/>
      <c r="K181" s="145"/>
      <c r="L181" s="145"/>
      <c r="M181" s="145"/>
      <c r="N181" s="132"/>
      <c r="O181" s="106">
        <f t="shared" si="116"/>
        <v>0</v>
      </c>
      <c r="T181" s="21" t="s">
        <v>221</v>
      </c>
      <c r="U181" s="146"/>
      <c r="V181" s="145"/>
      <c r="W181" s="145"/>
      <c r="X181" s="145"/>
      <c r="Y181" s="145"/>
      <c r="Z181" s="145"/>
      <c r="AA181" s="145"/>
      <c r="AB181" s="145"/>
      <c r="AC181" s="145"/>
      <c r="AD181" s="145"/>
      <c r="AE181" s="145"/>
      <c r="AF181" s="145"/>
      <c r="AG181" s="120"/>
      <c r="AH181" s="106">
        <f t="shared" si="117"/>
        <v>0</v>
      </c>
    </row>
    <row r="182" spans="1:34" s="3" customFormat="1">
      <c r="A182" s="21" t="s">
        <v>219</v>
      </c>
      <c r="B182" s="146"/>
      <c r="C182" s="145"/>
      <c r="D182" s="145"/>
      <c r="E182" s="145"/>
      <c r="F182" s="145"/>
      <c r="G182" s="145"/>
      <c r="H182" s="145"/>
      <c r="I182" s="145"/>
      <c r="J182" s="145"/>
      <c r="K182" s="145"/>
      <c r="L182" s="145"/>
      <c r="M182" s="145"/>
      <c r="N182" s="132"/>
      <c r="O182" s="106">
        <f t="shared" si="116"/>
        <v>0</v>
      </c>
      <c r="T182" s="21" t="s">
        <v>219</v>
      </c>
      <c r="U182" s="146"/>
      <c r="V182" s="145"/>
      <c r="W182" s="145"/>
      <c r="X182" s="145"/>
      <c r="Y182" s="145"/>
      <c r="Z182" s="145"/>
      <c r="AA182" s="145"/>
      <c r="AB182" s="145"/>
      <c r="AC182" s="145"/>
      <c r="AD182" s="145"/>
      <c r="AE182" s="145"/>
      <c r="AF182" s="145"/>
      <c r="AG182" s="120"/>
      <c r="AH182" s="106">
        <f t="shared" si="117"/>
        <v>0</v>
      </c>
    </row>
    <row r="183" spans="1:34" s="3" customFormat="1">
      <c r="A183" s="21" t="s">
        <v>222</v>
      </c>
      <c r="B183" s="146"/>
      <c r="C183" s="145"/>
      <c r="D183" s="145"/>
      <c r="E183" s="145"/>
      <c r="F183" s="145"/>
      <c r="G183" s="145"/>
      <c r="H183" s="145"/>
      <c r="I183" s="145"/>
      <c r="J183" s="145"/>
      <c r="K183" s="145"/>
      <c r="L183" s="145"/>
      <c r="M183" s="145"/>
      <c r="N183" s="132"/>
      <c r="O183" s="106">
        <f t="shared" si="116"/>
        <v>0</v>
      </c>
      <c r="T183" s="21" t="s">
        <v>222</v>
      </c>
      <c r="U183" s="146"/>
      <c r="V183" s="145"/>
      <c r="W183" s="145"/>
      <c r="X183" s="145"/>
      <c r="Y183" s="145"/>
      <c r="Z183" s="145"/>
      <c r="AA183" s="145"/>
      <c r="AB183" s="145"/>
      <c r="AC183" s="145"/>
      <c r="AD183" s="145"/>
      <c r="AE183" s="145"/>
      <c r="AF183" s="145"/>
      <c r="AG183" s="120"/>
      <c r="AH183" s="106">
        <f t="shared" si="117"/>
        <v>0</v>
      </c>
    </row>
    <row r="184" spans="1:34" s="3" customFormat="1">
      <c r="A184" s="21" t="s">
        <v>223</v>
      </c>
      <c r="B184" s="146"/>
      <c r="C184" s="145"/>
      <c r="D184" s="145"/>
      <c r="E184" s="145"/>
      <c r="F184" s="145"/>
      <c r="G184" s="145"/>
      <c r="H184" s="145"/>
      <c r="I184" s="145"/>
      <c r="J184" s="145"/>
      <c r="K184" s="145"/>
      <c r="L184" s="145"/>
      <c r="M184" s="145"/>
      <c r="N184" s="132"/>
      <c r="O184" s="106">
        <f t="shared" si="116"/>
        <v>0</v>
      </c>
      <c r="T184" s="21" t="s">
        <v>223</v>
      </c>
      <c r="U184" s="146"/>
      <c r="V184" s="145"/>
      <c r="W184" s="145"/>
      <c r="X184" s="145"/>
      <c r="Y184" s="145"/>
      <c r="Z184" s="145"/>
      <c r="AA184" s="145"/>
      <c r="AB184" s="145"/>
      <c r="AC184" s="145"/>
      <c r="AD184" s="145"/>
      <c r="AE184" s="145"/>
      <c r="AF184" s="145"/>
      <c r="AG184" s="120"/>
      <c r="AH184" s="106">
        <f t="shared" si="117"/>
        <v>0</v>
      </c>
    </row>
    <row r="185" spans="1:34" s="3" customFormat="1">
      <c r="A185" s="21" t="s">
        <v>224</v>
      </c>
      <c r="B185" s="146"/>
      <c r="C185" s="145"/>
      <c r="D185" s="145"/>
      <c r="E185" s="145"/>
      <c r="F185" s="145"/>
      <c r="G185" s="145"/>
      <c r="H185" s="145"/>
      <c r="I185" s="145"/>
      <c r="J185" s="145"/>
      <c r="K185" s="145"/>
      <c r="L185" s="145"/>
      <c r="M185" s="145"/>
      <c r="N185" s="132"/>
      <c r="O185" s="106">
        <f t="shared" si="116"/>
        <v>0</v>
      </c>
      <c r="P185" s="9"/>
      <c r="Q185" s="9"/>
      <c r="R185" s="9"/>
      <c r="S185" s="9"/>
      <c r="T185" s="21" t="s">
        <v>224</v>
      </c>
      <c r="U185" s="146"/>
      <c r="V185" s="145"/>
      <c r="W185" s="145"/>
      <c r="X185" s="145"/>
      <c r="Y185" s="145"/>
      <c r="Z185" s="145"/>
      <c r="AA185" s="145"/>
      <c r="AB185" s="145"/>
      <c r="AC185" s="145"/>
      <c r="AD185" s="145"/>
      <c r="AE185" s="145"/>
      <c r="AF185" s="145"/>
      <c r="AG185" s="132"/>
      <c r="AH185" s="106">
        <f t="shared" si="117"/>
        <v>0</v>
      </c>
    </row>
    <row r="186" spans="1:34" s="3" customFormat="1">
      <c r="A186" s="21" t="s">
        <v>225</v>
      </c>
      <c r="B186" s="146"/>
      <c r="C186" s="145"/>
      <c r="D186" s="145"/>
      <c r="E186" s="145"/>
      <c r="F186" s="145"/>
      <c r="G186" s="145"/>
      <c r="H186" s="145"/>
      <c r="I186" s="145"/>
      <c r="J186" s="145"/>
      <c r="K186" s="145"/>
      <c r="L186" s="145"/>
      <c r="M186" s="145"/>
      <c r="N186" s="132"/>
      <c r="O186" s="106">
        <f t="shared" si="116"/>
        <v>0</v>
      </c>
      <c r="P186" s="9"/>
      <c r="Q186" s="9"/>
      <c r="R186" s="9"/>
      <c r="S186" s="9"/>
      <c r="T186" s="21" t="s">
        <v>225</v>
      </c>
      <c r="U186" s="146"/>
      <c r="V186" s="145"/>
      <c r="W186" s="145"/>
      <c r="X186" s="145"/>
      <c r="Y186" s="145"/>
      <c r="Z186" s="145"/>
      <c r="AA186" s="145"/>
      <c r="AB186" s="145"/>
      <c r="AC186" s="145"/>
      <c r="AD186" s="145"/>
      <c r="AE186" s="145"/>
      <c r="AF186" s="145"/>
      <c r="AG186" s="132"/>
      <c r="AH186" s="106">
        <f t="shared" si="117"/>
        <v>0</v>
      </c>
    </row>
    <row r="187" spans="1:34" s="3" customFormat="1">
      <c r="A187" s="21" t="s">
        <v>226</v>
      </c>
      <c r="B187" s="146"/>
      <c r="C187" s="145"/>
      <c r="D187" s="145"/>
      <c r="E187" s="145"/>
      <c r="F187" s="145"/>
      <c r="G187" s="145"/>
      <c r="H187" s="145"/>
      <c r="I187" s="145"/>
      <c r="J187" s="145"/>
      <c r="K187" s="145"/>
      <c r="L187" s="145"/>
      <c r="M187" s="145"/>
      <c r="N187" s="132"/>
      <c r="O187" s="106">
        <f t="shared" si="116"/>
        <v>0</v>
      </c>
      <c r="P187" s="9"/>
      <c r="Q187" s="9"/>
      <c r="R187" s="9"/>
      <c r="S187" s="9"/>
      <c r="T187" s="21" t="s">
        <v>226</v>
      </c>
      <c r="U187" s="146"/>
      <c r="V187" s="145"/>
      <c r="W187" s="145"/>
      <c r="X187" s="145"/>
      <c r="Y187" s="145"/>
      <c r="Z187" s="145"/>
      <c r="AA187" s="145"/>
      <c r="AB187" s="145"/>
      <c r="AC187" s="145"/>
      <c r="AD187" s="145"/>
      <c r="AE187" s="145"/>
      <c r="AF187" s="145"/>
      <c r="AG187" s="132"/>
      <c r="AH187" s="106">
        <f t="shared" si="117"/>
        <v>0</v>
      </c>
    </row>
    <row r="188" spans="1:34" s="3" customFormat="1">
      <c r="A188" s="21" t="s">
        <v>213</v>
      </c>
      <c r="B188" s="146"/>
      <c r="C188" s="145"/>
      <c r="D188" s="145"/>
      <c r="E188" s="145"/>
      <c r="F188" s="145"/>
      <c r="G188" s="145"/>
      <c r="H188" s="145"/>
      <c r="I188" s="145"/>
      <c r="J188" s="145"/>
      <c r="K188" s="145"/>
      <c r="L188" s="145"/>
      <c r="M188" s="145"/>
      <c r="N188" s="132"/>
      <c r="O188" s="106">
        <f t="shared" si="116"/>
        <v>0</v>
      </c>
      <c r="P188" s="9"/>
      <c r="Q188" s="9"/>
      <c r="R188" s="9"/>
      <c r="S188" s="9"/>
      <c r="T188" s="21" t="s">
        <v>213</v>
      </c>
      <c r="U188" s="146"/>
      <c r="V188" s="145"/>
      <c r="W188" s="145"/>
      <c r="X188" s="145"/>
      <c r="Y188" s="145"/>
      <c r="Z188" s="145"/>
      <c r="AA188" s="145"/>
      <c r="AB188" s="145"/>
      <c r="AC188" s="145"/>
      <c r="AD188" s="145"/>
      <c r="AE188" s="145"/>
      <c r="AF188" s="145"/>
      <c r="AG188" s="132"/>
      <c r="AH188" s="106">
        <f t="shared" si="117"/>
        <v>0</v>
      </c>
    </row>
    <row r="189" spans="1:34" s="3" customFormat="1">
      <c r="A189" s="21" t="s">
        <v>214</v>
      </c>
      <c r="B189" s="146"/>
      <c r="C189" s="145"/>
      <c r="D189" s="145"/>
      <c r="E189" s="145"/>
      <c r="F189" s="145"/>
      <c r="G189" s="145"/>
      <c r="H189" s="145"/>
      <c r="I189" s="145"/>
      <c r="J189" s="145"/>
      <c r="K189" s="145"/>
      <c r="L189" s="145"/>
      <c r="M189" s="145"/>
      <c r="N189" s="132"/>
      <c r="O189" s="106">
        <f t="shared" si="116"/>
        <v>0</v>
      </c>
      <c r="P189" s="9"/>
      <c r="Q189" s="9"/>
      <c r="R189" s="9"/>
      <c r="S189" s="9"/>
      <c r="T189" s="21" t="s">
        <v>214</v>
      </c>
      <c r="U189" s="146"/>
      <c r="V189" s="145"/>
      <c r="W189" s="145"/>
      <c r="X189" s="145"/>
      <c r="Y189" s="145"/>
      <c r="Z189" s="145"/>
      <c r="AA189" s="145"/>
      <c r="AB189" s="145"/>
      <c r="AC189" s="145"/>
      <c r="AD189" s="145"/>
      <c r="AE189" s="145"/>
      <c r="AF189" s="145"/>
      <c r="AG189" s="132"/>
      <c r="AH189" s="106">
        <f t="shared" si="117"/>
        <v>0</v>
      </c>
    </row>
    <row r="190" spans="1:34" s="3" customFormat="1">
      <c r="A190" s="21" t="s">
        <v>215</v>
      </c>
      <c r="B190" s="146"/>
      <c r="C190" s="145"/>
      <c r="D190" s="145"/>
      <c r="E190" s="145"/>
      <c r="F190" s="145"/>
      <c r="G190" s="145"/>
      <c r="H190" s="145"/>
      <c r="I190" s="145"/>
      <c r="J190" s="145"/>
      <c r="K190" s="145"/>
      <c r="L190" s="145"/>
      <c r="M190" s="145"/>
      <c r="N190" s="132"/>
      <c r="O190" s="106">
        <f t="shared" si="116"/>
        <v>0</v>
      </c>
      <c r="P190" s="9"/>
      <c r="Q190" s="9"/>
      <c r="R190" s="9"/>
      <c r="S190" s="9"/>
      <c r="T190" s="21" t="s">
        <v>215</v>
      </c>
      <c r="U190" s="146"/>
      <c r="V190" s="145"/>
      <c r="W190" s="145"/>
      <c r="X190" s="145"/>
      <c r="Y190" s="145"/>
      <c r="Z190" s="145"/>
      <c r="AA190" s="145"/>
      <c r="AB190" s="145"/>
      <c r="AC190" s="145"/>
      <c r="AD190" s="145"/>
      <c r="AE190" s="145"/>
      <c r="AF190" s="145"/>
      <c r="AG190" s="132"/>
      <c r="AH190" s="106">
        <f t="shared" si="117"/>
        <v>0</v>
      </c>
    </row>
    <row r="191" spans="1:34" s="3" customFormat="1">
      <c r="A191" s="21" t="s">
        <v>216</v>
      </c>
      <c r="B191" s="146"/>
      <c r="C191" s="145"/>
      <c r="D191" s="145"/>
      <c r="E191" s="145"/>
      <c r="F191" s="145"/>
      <c r="G191" s="145"/>
      <c r="H191" s="145"/>
      <c r="I191" s="145"/>
      <c r="J191" s="145"/>
      <c r="K191" s="145"/>
      <c r="L191" s="145"/>
      <c r="M191" s="145"/>
      <c r="N191" s="132"/>
      <c r="O191" s="106">
        <f t="shared" si="116"/>
        <v>0</v>
      </c>
      <c r="P191" s="9"/>
      <c r="Q191" s="9"/>
      <c r="R191" s="9"/>
      <c r="S191" s="9"/>
      <c r="T191" s="21" t="s">
        <v>216</v>
      </c>
      <c r="U191" s="146"/>
      <c r="V191" s="145"/>
      <c r="W191" s="145"/>
      <c r="X191" s="145"/>
      <c r="Y191" s="145"/>
      <c r="Z191" s="145"/>
      <c r="AA191" s="145"/>
      <c r="AB191" s="145"/>
      <c r="AC191" s="145"/>
      <c r="AD191" s="145"/>
      <c r="AE191" s="145"/>
      <c r="AF191" s="145"/>
      <c r="AG191" s="132"/>
      <c r="AH191" s="106">
        <f t="shared" si="117"/>
        <v>0</v>
      </c>
    </row>
    <row r="192" spans="1:34" s="3" customFormat="1">
      <c r="A192" s="21" t="s">
        <v>217</v>
      </c>
      <c r="B192" s="146"/>
      <c r="C192" s="145"/>
      <c r="D192" s="145"/>
      <c r="E192" s="145"/>
      <c r="F192" s="145"/>
      <c r="G192" s="145"/>
      <c r="H192" s="145"/>
      <c r="I192" s="145"/>
      <c r="J192" s="145"/>
      <c r="K192" s="145"/>
      <c r="L192" s="145"/>
      <c r="M192" s="145"/>
      <c r="N192" s="132"/>
      <c r="O192" s="106">
        <f t="shared" si="116"/>
        <v>0</v>
      </c>
      <c r="P192" s="9"/>
      <c r="Q192" s="9"/>
      <c r="R192" s="9"/>
      <c r="S192" s="9"/>
      <c r="T192" s="21" t="s">
        <v>217</v>
      </c>
      <c r="U192" s="146"/>
      <c r="V192" s="145"/>
      <c r="W192" s="145"/>
      <c r="X192" s="145"/>
      <c r="Y192" s="145"/>
      <c r="Z192" s="145"/>
      <c r="AA192" s="145"/>
      <c r="AB192" s="145"/>
      <c r="AC192" s="145"/>
      <c r="AD192" s="145"/>
      <c r="AE192" s="145"/>
      <c r="AF192" s="145"/>
      <c r="AG192" s="132"/>
      <c r="AH192" s="106">
        <f t="shared" si="117"/>
        <v>0</v>
      </c>
    </row>
    <row r="193" spans="1:34" s="3" customFormat="1">
      <c r="A193" s="21" t="s">
        <v>218</v>
      </c>
      <c r="B193" s="146"/>
      <c r="C193" s="145"/>
      <c r="D193" s="145"/>
      <c r="E193" s="145"/>
      <c r="F193" s="145"/>
      <c r="G193" s="145"/>
      <c r="H193" s="145"/>
      <c r="I193" s="145"/>
      <c r="J193" s="145"/>
      <c r="K193" s="145"/>
      <c r="L193" s="145"/>
      <c r="M193" s="145"/>
      <c r="N193" s="132"/>
      <c r="O193" s="106">
        <f t="shared" si="116"/>
        <v>0</v>
      </c>
      <c r="P193" s="9"/>
      <c r="Q193" s="9"/>
      <c r="R193" s="9"/>
      <c r="S193" s="9"/>
      <c r="T193" s="21" t="s">
        <v>218</v>
      </c>
      <c r="U193" s="146"/>
      <c r="V193" s="145"/>
      <c r="W193" s="145"/>
      <c r="X193" s="145"/>
      <c r="Y193" s="145"/>
      <c r="Z193" s="145"/>
      <c r="AA193" s="145"/>
      <c r="AB193" s="145"/>
      <c r="AC193" s="145"/>
      <c r="AD193" s="145"/>
      <c r="AE193" s="145"/>
      <c r="AF193" s="145"/>
      <c r="AG193" s="132"/>
      <c r="AH193" s="106">
        <f t="shared" si="117"/>
        <v>0</v>
      </c>
    </row>
    <row r="194" spans="1:34" s="3" customFormat="1" ht="11.25" thickBot="1">
      <c r="A194" s="21" t="s">
        <v>58</v>
      </c>
      <c r="B194" s="146"/>
      <c r="C194" s="145"/>
      <c r="D194" s="145"/>
      <c r="E194" s="145"/>
      <c r="F194" s="145"/>
      <c r="G194" s="145"/>
      <c r="H194" s="145"/>
      <c r="I194" s="145"/>
      <c r="J194" s="145"/>
      <c r="K194" s="145"/>
      <c r="L194" s="145"/>
      <c r="M194" s="145"/>
      <c r="N194" s="132"/>
      <c r="O194" s="106">
        <f t="shared" si="116"/>
        <v>0</v>
      </c>
      <c r="P194" s="9"/>
      <c r="Q194" s="9"/>
      <c r="R194" s="9"/>
      <c r="S194" s="9"/>
      <c r="T194" s="21" t="s">
        <v>58</v>
      </c>
      <c r="U194" s="146"/>
      <c r="V194" s="145"/>
      <c r="W194" s="145"/>
      <c r="X194" s="145"/>
      <c r="Y194" s="145"/>
      <c r="Z194" s="145"/>
      <c r="AA194" s="145"/>
      <c r="AB194" s="145"/>
      <c r="AC194" s="145"/>
      <c r="AD194" s="145"/>
      <c r="AE194" s="145"/>
      <c r="AF194" s="145"/>
      <c r="AG194" s="132"/>
      <c r="AH194" s="106">
        <f t="shared" si="117"/>
        <v>0</v>
      </c>
    </row>
    <row r="195" spans="1:34" s="3" customFormat="1" ht="11.25" thickBot="1">
      <c r="A195" s="23" t="s">
        <v>19</v>
      </c>
      <c r="B195" s="25">
        <f>SUM(B178:B194)</f>
        <v>0</v>
      </c>
      <c r="C195" s="25">
        <f t="shared" ref="C195" si="118">SUM(C178:C194)</f>
        <v>0</v>
      </c>
      <c r="D195" s="25">
        <f t="shared" ref="D195" si="119">SUM(D178:D194)</f>
        <v>0</v>
      </c>
      <c r="E195" s="25">
        <f t="shared" ref="E195" si="120">SUM(E178:E194)</f>
        <v>0</v>
      </c>
      <c r="F195" s="25">
        <f t="shared" ref="F195" si="121">SUM(F178:F194)</f>
        <v>0</v>
      </c>
      <c r="G195" s="25">
        <f t="shared" ref="G195" si="122">SUM(G178:G194)</f>
        <v>0</v>
      </c>
      <c r="H195" s="25">
        <f t="shared" ref="H195" si="123">SUM(H178:H194)</f>
        <v>0</v>
      </c>
      <c r="I195" s="25">
        <f t="shared" ref="I195" si="124">SUM(I178:I194)</f>
        <v>0</v>
      </c>
      <c r="J195" s="25">
        <f t="shared" ref="J195" si="125">SUM(J178:J194)</f>
        <v>0</v>
      </c>
      <c r="K195" s="25">
        <f t="shared" ref="K195" si="126">SUM(K178:K194)</f>
        <v>0</v>
      </c>
      <c r="L195" s="25">
        <f t="shared" ref="L195" si="127">SUM(L178:L194)</f>
        <v>0</v>
      </c>
      <c r="M195" s="25">
        <f t="shared" ref="M195" si="128">SUM(M178:M194)</f>
        <v>0</v>
      </c>
      <c r="N195" s="25">
        <f t="shared" ref="N195" si="129">SUM(N178:N194)</f>
        <v>0</v>
      </c>
      <c r="O195" s="25">
        <f>SUM(O178:O194)</f>
        <v>0</v>
      </c>
      <c r="P195" s="9"/>
      <c r="Q195" s="9"/>
      <c r="R195" s="9"/>
      <c r="S195" s="9"/>
      <c r="T195" s="23" t="s">
        <v>19</v>
      </c>
      <c r="U195" s="25">
        <f>SUM(U178:U194)</f>
        <v>0</v>
      </c>
      <c r="V195" s="25">
        <f t="shared" ref="V195" si="130">SUM(V178:V194)</f>
        <v>0</v>
      </c>
      <c r="W195" s="25">
        <f t="shared" ref="W195" si="131">SUM(W178:W194)</f>
        <v>0</v>
      </c>
      <c r="X195" s="25">
        <f t="shared" ref="X195" si="132">SUM(X178:X194)</f>
        <v>0</v>
      </c>
      <c r="Y195" s="25">
        <f t="shared" ref="Y195" si="133">SUM(Y178:Y194)</f>
        <v>0</v>
      </c>
      <c r="Z195" s="25">
        <f t="shared" ref="Z195" si="134">SUM(Z178:Z194)</f>
        <v>0</v>
      </c>
      <c r="AA195" s="25">
        <f t="shared" ref="AA195" si="135">SUM(AA178:AA194)</f>
        <v>0</v>
      </c>
      <c r="AB195" s="25">
        <f t="shared" ref="AB195" si="136">SUM(AB178:AB194)</f>
        <v>0</v>
      </c>
      <c r="AC195" s="25">
        <f t="shared" ref="AC195" si="137">SUM(AC178:AC194)</f>
        <v>0</v>
      </c>
      <c r="AD195" s="25">
        <f t="shared" ref="AD195" si="138">SUM(AD178:AD194)</f>
        <v>0</v>
      </c>
      <c r="AE195" s="25">
        <f t="shared" ref="AE195" si="139">SUM(AE178:AE194)</f>
        <v>0</v>
      </c>
      <c r="AF195" s="25">
        <f t="shared" ref="AF195" si="140">SUM(AF178:AF194)</f>
        <v>0</v>
      </c>
      <c r="AG195" s="25">
        <f t="shared" ref="AG195" si="141">SUM(AG178:AG194)</f>
        <v>0</v>
      </c>
      <c r="AH195" s="25">
        <f>SUM(AH178:AH194)</f>
        <v>0</v>
      </c>
    </row>
    <row r="196" spans="1:34" s="3" customFormat="1">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c r="AC196" s="9"/>
      <c r="AD196" s="9"/>
      <c r="AE196" s="9"/>
      <c r="AF196" s="9"/>
      <c r="AG196" s="9"/>
      <c r="AH196" s="9"/>
    </row>
    <row r="197" spans="1:34" s="3" customFormat="1" ht="15">
      <c r="A197" s="76"/>
      <c r="B197" s="9"/>
      <c r="C197" s="9"/>
      <c r="D197" s="9"/>
      <c r="E197" s="9"/>
      <c r="F197" s="9"/>
      <c r="G197" s="9"/>
      <c r="H197" s="9"/>
      <c r="I197" s="9"/>
      <c r="J197" s="9"/>
      <c r="K197" s="9"/>
      <c r="L197" s="9"/>
      <c r="M197" s="9"/>
      <c r="N197" s="9"/>
      <c r="O197" s="9"/>
      <c r="P197" s="9"/>
      <c r="Q197" s="9"/>
      <c r="R197" s="9"/>
      <c r="S197" s="9"/>
      <c r="T197" s="76"/>
      <c r="U197" s="9"/>
      <c r="V197" s="9"/>
      <c r="W197" s="9"/>
      <c r="X197" s="9"/>
      <c r="Y197" s="9"/>
      <c r="Z197" s="9"/>
      <c r="AA197" s="9"/>
      <c r="AB197" s="9"/>
      <c r="AC197" s="9"/>
      <c r="AD197" s="9"/>
      <c r="AE197" s="9"/>
      <c r="AF197" s="9"/>
      <c r="AG197" s="9"/>
      <c r="AH197" s="9"/>
    </row>
    <row r="198" spans="1:34" s="3" customFormat="1">
      <c r="A198" s="10" t="s">
        <v>259</v>
      </c>
      <c r="T198" s="10" t="s">
        <v>210</v>
      </c>
    </row>
    <row r="199" spans="1:34" ht="11.25" customHeight="1" thickBot="1">
      <c r="A199" s="10"/>
      <c r="B199" s="236" t="s">
        <v>115</v>
      </c>
      <c r="C199" s="237"/>
      <c r="D199" s="237"/>
      <c r="E199" s="237"/>
      <c r="F199" s="237"/>
      <c r="G199" s="237"/>
      <c r="H199" s="237"/>
      <c r="I199" s="237"/>
      <c r="J199" s="237"/>
      <c r="K199" s="237"/>
      <c r="L199" s="237"/>
      <c r="M199" s="237"/>
      <c r="N199" s="237"/>
      <c r="O199" s="237"/>
      <c r="P199" s="3"/>
      <c r="Q199" s="3"/>
      <c r="R199" s="3"/>
      <c r="S199" s="3"/>
      <c r="T199" s="10"/>
      <c r="U199" s="236" t="s">
        <v>115</v>
      </c>
      <c r="V199" s="237"/>
      <c r="W199" s="237"/>
      <c r="X199" s="237"/>
      <c r="Y199" s="237"/>
      <c r="Z199" s="237"/>
      <c r="AA199" s="237"/>
      <c r="AB199" s="237"/>
      <c r="AC199" s="237"/>
      <c r="AD199" s="237"/>
      <c r="AE199" s="237"/>
      <c r="AF199" s="237"/>
      <c r="AG199" s="237"/>
      <c r="AH199" s="237"/>
    </row>
    <row r="200" spans="1:34" ht="21.75" thickBot="1">
      <c r="A200" s="70" t="s">
        <v>39</v>
      </c>
      <c r="B200" s="58" t="s">
        <v>101</v>
      </c>
      <c r="C200" s="58" t="s">
        <v>111</v>
      </c>
      <c r="D200" s="58" t="s">
        <v>143</v>
      </c>
      <c r="E200" s="58" t="s">
        <v>142</v>
      </c>
      <c r="F200" s="58" t="s">
        <v>102</v>
      </c>
      <c r="G200" s="58" t="s">
        <v>104</v>
      </c>
      <c r="H200" s="58" t="s">
        <v>144</v>
      </c>
      <c r="I200" s="58" t="s">
        <v>105</v>
      </c>
      <c r="J200" s="58" t="s">
        <v>107</v>
      </c>
      <c r="K200" s="58" t="s">
        <v>108</v>
      </c>
      <c r="L200" s="58" t="s">
        <v>110</v>
      </c>
      <c r="M200" s="58" t="s">
        <v>109</v>
      </c>
      <c r="N200" s="58" t="s">
        <v>58</v>
      </c>
      <c r="O200" s="69" t="s">
        <v>19</v>
      </c>
      <c r="T200" s="70" t="s">
        <v>39</v>
      </c>
      <c r="U200" s="58" t="s">
        <v>101</v>
      </c>
      <c r="V200" s="58" t="s">
        <v>111</v>
      </c>
      <c r="W200" s="58" t="s">
        <v>143</v>
      </c>
      <c r="X200" s="58" t="s">
        <v>142</v>
      </c>
      <c r="Y200" s="58" t="s">
        <v>102</v>
      </c>
      <c r="Z200" s="58" t="s">
        <v>104</v>
      </c>
      <c r="AA200" s="58" t="s">
        <v>144</v>
      </c>
      <c r="AB200" s="58" t="s">
        <v>140</v>
      </c>
      <c r="AC200" s="58" t="s">
        <v>107</v>
      </c>
      <c r="AD200" s="58" t="s">
        <v>108</v>
      </c>
      <c r="AE200" s="58" t="s">
        <v>110</v>
      </c>
      <c r="AF200" s="58" t="s">
        <v>109</v>
      </c>
      <c r="AG200" s="58" t="s">
        <v>58</v>
      </c>
      <c r="AH200" s="69" t="s">
        <v>19</v>
      </c>
    </row>
    <row r="201" spans="1:34" s="3" customFormat="1">
      <c r="A201" s="20" t="s">
        <v>211</v>
      </c>
      <c r="B201" s="146"/>
      <c r="C201" s="145"/>
      <c r="D201" s="145"/>
      <c r="E201" s="145"/>
      <c r="F201" s="145"/>
      <c r="G201" s="145"/>
      <c r="H201" s="145"/>
      <c r="I201" s="145"/>
      <c r="J201" s="145"/>
      <c r="K201" s="145"/>
      <c r="L201" s="145"/>
      <c r="M201" s="145"/>
      <c r="N201" s="132"/>
      <c r="O201" s="106">
        <f>SUM(B201:N201)</f>
        <v>0</v>
      </c>
      <c r="P201" s="9"/>
      <c r="Q201" s="9"/>
      <c r="R201" s="9"/>
      <c r="S201" s="9"/>
      <c r="T201" s="20" t="s">
        <v>211</v>
      </c>
      <c r="U201" s="146"/>
      <c r="V201" s="145"/>
      <c r="W201" s="145"/>
      <c r="X201" s="145"/>
      <c r="Y201" s="145"/>
      <c r="Z201" s="145"/>
      <c r="AA201" s="145"/>
      <c r="AB201" s="145"/>
      <c r="AC201" s="145"/>
      <c r="AD201" s="145"/>
      <c r="AE201" s="145"/>
      <c r="AF201" s="145"/>
      <c r="AG201" s="132"/>
      <c r="AH201" s="106">
        <f>SUM(U201:AG201)</f>
        <v>0</v>
      </c>
    </row>
    <row r="202" spans="1:34" s="3" customFormat="1" ht="11.25" customHeight="1">
      <c r="A202" s="21" t="s">
        <v>212</v>
      </c>
      <c r="B202" s="146"/>
      <c r="C202" s="145"/>
      <c r="D202" s="145"/>
      <c r="E202" s="145"/>
      <c r="F202" s="145"/>
      <c r="G202" s="145"/>
      <c r="H202" s="145"/>
      <c r="I202" s="145"/>
      <c r="J202" s="145"/>
      <c r="K202" s="145"/>
      <c r="L202" s="145"/>
      <c r="M202" s="145"/>
      <c r="N202" s="132"/>
      <c r="O202" s="106">
        <f t="shared" ref="O202:O217" si="142">SUM(B202:N202)</f>
        <v>0</v>
      </c>
      <c r="P202" s="9"/>
      <c r="Q202" s="9"/>
      <c r="R202" s="9"/>
      <c r="S202" s="9"/>
      <c r="T202" s="21" t="s">
        <v>212</v>
      </c>
      <c r="U202" s="146"/>
      <c r="V202" s="145"/>
      <c r="W202" s="145"/>
      <c r="X202" s="145"/>
      <c r="Y202" s="145"/>
      <c r="Z202" s="145"/>
      <c r="AA202" s="145"/>
      <c r="AB202" s="145"/>
      <c r="AC202" s="145"/>
      <c r="AD202" s="145"/>
      <c r="AE202" s="145"/>
      <c r="AF202" s="145"/>
      <c r="AG202" s="132"/>
      <c r="AH202" s="106">
        <f t="shared" ref="AH202:AH217" si="143">SUM(U202:AG202)</f>
        <v>0</v>
      </c>
    </row>
    <row r="203" spans="1:34" s="3" customFormat="1">
      <c r="A203" s="21" t="s">
        <v>220</v>
      </c>
      <c r="B203" s="146"/>
      <c r="C203" s="145"/>
      <c r="D203" s="145"/>
      <c r="E203" s="145"/>
      <c r="F203" s="145"/>
      <c r="G203" s="145"/>
      <c r="H203" s="145"/>
      <c r="I203" s="145"/>
      <c r="J203" s="145"/>
      <c r="K203" s="145"/>
      <c r="L203" s="145"/>
      <c r="M203" s="145"/>
      <c r="N203" s="132"/>
      <c r="O203" s="106">
        <f t="shared" si="142"/>
        <v>0</v>
      </c>
      <c r="P203" s="9"/>
      <c r="Q203" s="9"/>
      <c r="R203" s="9"/>
      <c r="S203" s="9"/>
      <c r="T203" s="21" t="s">
        <v>220</v>
      </c>
      <c r="U203" s="146"/>
      <c r="V203" s="145"/>
      <c r="W203" s="145"/>
      <c r="X203" s="145"/>
      <c r="Y203" s="145"/>
      <c r="Z203" s="145"/>
      <c r="AA203" s="145"/>
      <c r="AB203" s="145"/>
      <c r="AC203" s="145"/>
      <c r="AD203" s="145"/>
      <c r="AE203" s="145"/>
      <c r="AF203" s="145"/>
      <c r="AG203" s="132"/>
      <c r="AH203" s="106">
        <f t="shared" si="143"/>
        <v>0</v>
      </c>
    </row>
    <row r="204" spans="1:34" s="3" customFormat="1">
      <c r="A204" s="21" t="s">
        <v>221</v>
      </c>
      <c r="B204" s="146"/>
      <c r="C204" s="145"/>
      <c r="D204" s="145"/>
      <c r="E204" s="145"/>
      <c r="F204" s="145"/>
      <c r="G204" s="145"/>
      <c r="H204" s="145"/>
      <c r="I204" s="145"/>
      <c r="J204" s="145"/>
      <c r="K204" s="145"/>
      <c r="L204" s="145"/>
      <c r="M204" s="145"/>
      <c r="N204" s="132"/>
      <c r="O204" s="106">
        <f t="shared" si="142"/>
        <v>0</v>
      </c>
      <c r="T204" s="21" t="s">
        <v>221</v>
      </c>
      <c r="U204" s="146"/>
      <c r="V204" s="145"/>
      <c r="W204" s="145"/>
      <c r="X204" s="145"/>
      <c r="Y204" s="145"/>
      <c r="Z204" s="145"/>
      <c r="AA204" s="145"/>
      <c r="AB204" s="145"/>
      <c r="AC204" s="145"/>
      <c r="AD204" s="145"/>
      <c r="AE204" s="145"/>
      <c r="AF204" s="145"/>
      <c r="AG204" s="120"/>
      <c r="AH204" s="106">
        <f t="shared" si="143"/>
        <v>0</v>
      </c>
    </row>
    <row r="205" spans="1:34" s="3" customFormat="1">
      <c r="A205" s="21" t="s">
        <v>219</v>
      </c>
      <c r="B205" s="146"/>
      <c r="C205" s="145"/>
      <c r="D205" s="145"/>
      <c r="E205" s="145"/>
      <c r="F205" s="145"/>
      <c r="G205" s="145"/>
      <c r="H205" s="145"/>
      <c r="I205" s="145"/>
      <c r="J205" s="145"/>
      <c r="K205" s="145"/>
      <c r="L205" s="145"/>
      <c r="M205" s="145"/>
      <c r="N205" s="132"/>
      <c r="O205" s="106">
        <f t="shared" si="142"/>
        <v>0</v>
      </c>
      <c r="T205" s="21" t="s">
        <v>219</v>
      </c>
      <c r="U205" s="146"/>
      <c r="V205" s="145"/>
      <c r="W205" s="145"/>
      <c r="X205" s="145"/>
      <c r="Y205" s="145"/>
      <c r="Z205" s="145"/>
      <c r="AA205" s="145"/>
      <c r="AB205" s="145"/>
      <c r="AC205" s="145"/>
      <c r="AD205" s="145"/>
      <c r="AE205" s="145"/>
      <c r="AF205" s="145"/>
      <c r="AG205" s="120"/>
      <c r="AH205" s="106">
        <f t="shared" si="143"/>
        <v>0</v>
      </c>
    </row>
    <row r="206" spans="1:34" s="3" customFormat="1">
      <c r="A206" s="21" t="s">
        <v>222</v>
      </c>
      <c r="B206" s="146"/>
      <c r="C206" s="145"/>
      <c r="D206" s="145"/>
      <c r="E206" s="145"/>
      <c r="F206" s="145"/>
      <c r="G206" s="145"/>
      <c r="H206" s="145"/>
      <c r="I206" s="145"/>
      <c r="J206" s="145"/>
      <c r="K206" s="145"/>
      <c r="L206" s="145"/>
      <c r="M206" s="145"/>
      <c r="N206" s="132"/>
      <c r="O206" s="106">
        <f t="shared" si="142"/>
        <v>0</v>
      </c>
      <c r="T206" s="21" t="s">
        <v>222</v>
      </c>
      <c r="U206" s="146"/>
      <c r="V206" s="145"/>
      <c r="W206" s="145"/>
      <c r="X206" s="145"/>
      <c r="Y206" s="145"/>
      <c r="Z206" s="145"/>
      <c r="AA206" s="145"/>
      <c r="AB206" s="145"/>
      <c r="AC206" s="145"/>
      <c r="AD206" s="145"/>
      <c r="AE206" s="145"/>
      <c r="AF206" s="145"/>
      <c r="AG206" s="120"/>
      <c r="AH206" s="106">
        <f t="shared" si="143"/>
        <v>0</v>
      </c>
    </row>
    <row r="207" spans="1:34" s="3" customFormat="1">
      <c r="A207" s="21" t="s">
        <v>223</v>
      </c>
      <c r="B207" s="146"/>
      <c r="C207" s="145"/>
      <c r="D207" s="145"/>
      <c r="E207" s="145"/>
      <c r="F207" s="145"/>
      <c r="G207" s="145"/>
      <c r="H207" s="145"/>
      <c r="I207" s="145"/>
      <c r="J207" s="145"/>
      <c r="K207" s="145"/>
      <c r="L207" s="145"/>
      <c r="M207" s="145"/>
      <c r="N207" s="132"/>
      <c r="O207" s="106">
        <f t="shared" si="142"/>
        <v>0</v>
      </c>
      <c r="T207" s="21" t="s">
        <v>223</v>
      </c>
      <c r="U207" s="146"/>
      <c r="V207" s="145"/>
      <c r="W207" s="145"/>
      <c r="X207" s="145"/>
      <c r="Y207" s="145"/>
      <c r="Z207" s="145"/>
      <c r="AA207" s="145"/>
      <c r="AB207" s="145"/>
      <c r="AC207" s="145"/>
      <c r="AD207" s="145"/>
      <c r="AE207" s="145"/>
      <c r="AF207" s="145"/>
      <c r="AG207" s="120"/>
      <c r="AH207" s="106">
        <f t="shared" si="143"/>
        <v>0</v>
      </c>
    </row>
    <row r="208" spans="1:34" s="3" customFormat="1">
      <c r="A208" s="21" t="s">
        <v>224</v>
      </c>
      <c r="B208" s="146"/>
      <c r="C208" s="145"/>
      <c r="D208" s="145"/>
      <c r="E208" s="145"/>
      <c r="F208" s="145"/>
      <c r="G208" s="145"/>
      <c r="H208" s="145"/>
      <c r="I208" s="145"/>
      <c r="J208" s="145"/>
      <c r="K208" s="145"/>
      <c r="L208" s="145"/>
      <c r="M208" s="145"/>
      <c r="N208" s="132"/>
      <c r="O208" s="106">
        <f t="shared" si="142"/>
        <v>0</v>
      </c>
      <c r="P208" s="9"/>
      <c r="Q208" s="9"/>
      <c r="R208" s="9"/>
      <c r="S208" s="9"/>
      <c r="T208" s="21" t="s">
        <v>224</v>
      </c>
      <c r="U208" s="146"/>
      <c r="V208" s="145"/>
      <c r="W208" s="145"/>
      <c r="X208" s="145"/>
      <c r="Y208" s="145"/>
      <c r="Z208" s="145"/>
      <c r="AA208" s="145"/>
      <c r="AB208" s="145"/>
      <c r="AC208" s="145"/>
      <c r="AD208" s="145"/>
      <c r="AE208" s="145"/>
      <c r="AF208" s="145"/>
      <c r="AG208" s="132"/>
      <c r="AH208" s="106">
        <f t="shared" si="143"/>
        <v>0</v>
      </c>
    </row>
    <row r="209" spans="1:39" s="3" customFormat="1">
      <c r="A209" s="21" t="s">
        <v>225</v>
      </c>
      <c r="B209" s="146"/>
      <c r="C209" s="145"/>
      <c r="D209" s="145"/>
      <c r="E209" s="145"/>
      <c r="F209" s="145"/>
      <c r="G209" s="145"/>
      <c r="H209" s="145"/>
      <c r="I209" s="145"/>
      <c r="J209" s="145"/>
      <c r="K209" s="145"/>
      <c r="L209" s="145"/>
      <c r="M209" s="145"/>
      <c r="N209" s="132"/>
      <c r="O209" s="106">
        <f t="shared" si="142"/>
        <v>0</v>
      </c>
      <c r="P209" s="9"/>
      <c r="Q209" s="9"/>
      <c r="R209" s="9"/>
      <c r="S209" s="9"/>
      <c r="T209" s="21" t="s">
        <v>225</v>
      </c>
      <c r="U209" s="146"/>
      <c r="V209" s="145"/>
      <c r="W209" s="145"/>
      <c r="X209" s="145"/>
      <c r="Y209" s="145"/>
      <c r="Z209" s="145"/>
      <c r="AA209" s="145"/>
      <c r="AB209" s="145"/>
      <c r="AC209" s="145"/>
      <c r="AD209" s="145"/>
      <c r="AE209" s="145"/>
      <c r="AF209" s="145"/>
      <c r="AG209" s="132"/>
      <c r="AH209" s="106">
        <f t="shared" si="143"/>
        <v>0</v>
      </c>
    </row>
    <row r="210" spans="1:39" s="3" customFormat="1">
      <c r="A210" s="21" t="s">
        <v>226</v>
      </c>
      <c r="B210" s="146"/>
      <c r="C210" s="145"/>
      <c r="D210" s="145"/>
      <c r="E210" s="145"/>
      <c r="F210" s="145"/>
      <c r="G210" s="145"/>
      <c r="H210" s="145"/>
      <c r="I210" s="145"/>
      <c r="J210" s="145"/>
      <c r="K210" s="145"/>
      <c r="L210" s="145"/>
      <c r="M210" s="145"/>
      <c r="N210" s="132"/>
      <c r="O210" s="106">
        <f t="shared" si="142"/>
        <v>0</v>
      </c>
      <c r="P210" s="9"/>
      <c r="Q210" s="9"/>
      <c r="R210" s="9"/>
      <c r="S210" s="9"/>
      <c r="T210" s="21" t="s">
        <v>226</v>
      </c>
      <c r="U210" s="146"/>
      <c r="V210" s="145"/>
      <c r="W210" s="145"/>
      <c r="X210" s="145"/>
      <c r="Y210" s="145"/>
      <c r="Z210" s="145"/>
      <c r="AA210" s="145"/>
      <c r="AB210" s="145"/>
      <c r="AC210" s="145"/>
      <c r="AD210" s="145"/>
      <c r="AE210" s="145"/>
      <c r="AF210" s="145"/>
      <c r="AG210" s="132"/>
      <c r="AH210" s="106">
        <f t="shared" si="143"/>
        <v>0</v>
      </c>
    </row>
    <row r="211" spans="1:39" s="3" customFormat="1">
      <c r="A211" s="21" t="s">
        <v>213</v>
      </c>
      <c r="B211" s="146"/>
      <c r="C211" s="145"/>
      <c r="D211" s="145"/>
      <c r="E211" s="145"/>
      <c r="F211" s="145"/>
      <c r="G211" s="145"/>
      <c r="H211" s="145"/>
      <c r="I211" s="145"/>
      <c r="J211" s="145"/>
      <c r="K211" s="145"/>
      <c r="L211" s="145"/>
      <c r="M211" s="145"/>
      <c r="N211" s="132"/>
      <c r="O211" s="106">
        <f t="shared" si="142"/>
        <v>0</v>
      </c>
      <c r="P211" s="9"/>
      <c r="Q211" s="9"/>
      <c r="R211" s="9"/>
      <c r="S211" s="9"/>
      <c r="T211" s="21" t="s">
        <v>213</v>
      </c>
      <c r="U211" s="146"/>
      <c r="V211" s="145"/>
      <c r="W211" s="145"/>
      <c r="X211" s="145"/>
      <c r="Y211" s="145"/>
      <c r="Z211" s="145"/>
      <c r="AA211" s="145"/>
      <c r="AB211" s="145"/>
      <c r="AC211" s="145"/>
      <c r="AD211" s="145"/>
      <c r="AE211" s="145"/>
      <c r="AF211" s="145"/>
      <c r="AG211" s="132"/>
      <c r="AH211" s="106">
        <f t="shared" si="143"/>
        <v>0</v>
      </c>
    </row>
    <row r="212" spans="1:39" s="3" customFormat="1">
      <c r="A212" s="21" t="s">
        <v>214</v>
      </c>
      <c r="B212" s="146"/>
      <c r="C212" s="145"/>
      <c r="D212" s="145"/>
      <c r="E212" s="145"/>
      <c r="F212" s="145"/>
      <c r="G212" s="145"/>
      <c r="H212" s="145"/>
      <c r="I212" s="145"/>
      <c r="J212" s="145"/>
      <c r="K212" s="145"/>
      <c r="L212" s="145"/>
      <c r="M212" s="145"/>
      <c r="N212" s="132"/>
      <c r="O212" s="106">
        <f t="shared" si="142"/>
        <v>0</v>
      </c>
      <c r="P212" s="9"/>
      <c r="Q212" s="9"/>
      <c r="R212" s="9"/>
      <c r="S212" s="9"/>
      <c r="T212" s="21" t="s">
        <v>214</v>
      </c>
      <c r="U212" s="146"/>
      <c r="V212" s="145"/>
      <c r="W212" s="145"/>
      <c r="X212" s="145"/>
      <c r="Y212" s="145"/>
      <c r="Z212" s="145"/>
      <c r="AA212" s="145"/>
      <c r="AB212" s="145"/>
      <c r="AC212" s="145"/>
      <c r="AD212" s="145"/>
      <c r="AE212" s="145"/>
      <c r="AF212" s="145"/>
      <c r="AG212" s="132"/>
      <c r="AH212" s="106">
        <f t="shared" si="143"/>
        <v>0</v>
      </c>
    </row>
    <row r="213" spans="1:39" s="3" customFormat="1">
      <c r="A213" s="21" t="s">
        <v>215</v>
      </c>
      <c r="B213" s="146"/>
      <c r="C213" s="145"/>
      <c r="D213" s="145"/>
      <c r="E213" s="145"/>
      <c r="F213" s="145"/>
      <c r="G213" s="145"/>
      <c r="H213" s="145"/>
      <c r="I213" s="145"/>
      <c r="J213" s="145"/>
      <c r="K213" s="145"/>
      <c r="L213" s="145"/>
      <c r="M213" s="145"/>
      <c r="N213" s="132"/>
      <c r="O213" s="106">
        <f t="shared" si="142"/>
        <v>0</v>
      </c>
      <c r="P213" s="9"/>
      <c r="Q213" s="9"/>
      <c r="R213" s="9"/>
      <c r="S213" s="9"/>
      <c r="T213" s="21" t="s">
        <v>215</v>
      </c>
      <c r="U213" s="146"/>
      <c r="V213" s="145"/>
      <c r="W213" s="145"/>
      <c r="X213" s="145"/>
      <c r="Y213" s="145"/>
      <c r="Z213" s="145"/>
      <c r="AA213" s="145"/>
      <c r="AB213" s="145"/>
      <c r="AC213" s="145"/>
      <c r="AD213" s="145"/>
      <c r="AE213" s="145"/>
      <c r="AF213" s="145"/>
      <c r="AG213" s="132"/>
      <c r="AH213" s="106">
        <f t="shared" si="143"/>
        <v>0</v>
      </c>
    </row>
    <row r="214" spans="1:39" s="3" customFormat="1">
      <c r="A214" s="21" t="s">
        <v>216</v>
      </c>
      <c r="B214" s="146"/>
      <c r="C214" s="145"/>
      <c r="D214" s="145"/>
      <c r="E214" s="145"/>
      <c r="F214" s="145"/>
      <c r="G214" s="145"/>
      <c r="H214" s="145"/>
      <c r="I214" s="145"/>
      <c r="J214" s="145"/>
      <c r="K214" s="145"/>
      <c r="L214" s="145"/>
      <c r="M214" s="145"/>
      <c r="N214" s="132"/>
      <c r="O214" s="106">
        <f t="shared" si="142"/>
        <v>0</v>
      </c>
      <c r="P214" s="9"/>
      <c r="Q214" s="9"/>
      <c r="R214" s="9"/>
      <c r="S214" s="9"/>
      <c r="T214" s="21" t="s">
        <v>216</v>
      </c>
      <c r="U214" s="146"/>
      <c r="V214" s="145"/>
      <c r="W214" s="145"/>
      <c r="X214" s="145"/>
      <c r="Y214" s="145"/>
      <c r="Z214" s="145"/>
      <c r="AA214" s="145"/>
      <c r="AB214" s="145"/>
      <c r="AC214" s="145"/>
      <c r="AD214" s="145"/>
      <c r="AE214" s="145"/>
      <c r="AF214" s="145"/>
      <c r="AG214" s="132"/>
      <c r="AH214" s="106">
        <f t="shared" si="143"/>
        <v>0</v>
      </c>
    </row>
    <row r="215" spans="1:39" s="3" customFormat="1">
      <c r="A215" s="21" t="s">
        <v>217</v>
      </c>
      <c r="B215" s="146"/>
      <c r="C215" s="145"/>
      <c r="D215" s="145"/>
      <c r="E215" s="145"/>
      <c r="F215" s="145"/>
      <c r="G215" s="145"/>
      <c r="H215" s="145"/>
      <c r="I215" s="145"/>
      <c r="J215" s="145"/>
      <c r="K215" s="145"/>
      <c r="L215" s="145"/>
      <c r="M215" s="145"/>
      <c r="N215" s="132"/>
      <c r="O215" s="106">
        <f t="shared" si="142"/>
        <v>0</v>
      </c>
      <c r="P215" s="9"/>
      <c r="Q215" s="9"/>
      <c r="R215" s="9"/>
      <c r="S215" s="9"/>
      <c r="T215" s="21" t="s">
        <v>217</v>
      </c>
      <c r="U215" s="146"/>
      <c r="V215" s="145"/>
      <c r="W215" s="145"/>
      <c r="X215" s="145"/>
      <c r="Y215" s="145"/>
      <c r="Z215" s="145"/>
      <c r="AA215" s="145"/>
      <c r="AB215" s="145"/>
      <c r="AC215" s="145"/>
      <c r="AD215" s="145"/>
      <c r="AE215" s="145"/>
      <c r="AF215" s="145"/>
      <c r="AG215" s="132"/>
      <c r="AH215" s="106">
        <f t="shared" si="143"/>
        <v>0</v>
      </c>
    </row>
    <row r="216" spans="1:39" s="3" customFormat="1">
      <c r="A216" s="21" t="s">
        <v>218</v>
      </c>
      <c r="B216" s="146"/>
      <c r="C216" s="145"/>
      <c r="D216" s="145"/>
      <c r="E216" s="145"/>
      <c r="F216" s="145"/>
      <c r="G216" s="145"/>
      <c r="H216" s="145"/>
      <c r="I216" s="145"/>
      <c r="J216" s="145"/>
      <c r="K216" s="145"/>
      <c r="L216" s="145"/>
      <c r="M216" s="145"/>
      <c r="N216" s="132"/>
      <c r="O216" s="106">
        <f t="shared" si="142"/>
        <v>0</v>
      </c>
      <c r="P216" s="9"/>
      <c r="Q216" s="9"/>
      <c r="R216" s="9"/>
      <c r="S216" s="9"/>
      <c r="T216" s="21" t="s">
        <v>218</v>
      </c>
      <c r="U216" s="146"/>
      <c r="V216" s="145"/>
      <c r="W216" s="145"/>
      <c r="X216" s="145"/>
      <c r="Y216" s="145"/>
      <c r="Z216" s="145"/>
      <c r="AA216" s="145"/>
      <c r="AB216" s="145"/>
      <c r="AC216" s="145"/>
      <c r="AD216" s="145"/>
      <c r="AE216" s="145"/>
      <c r="AF216" s="145"/>
      <c r="AG216" s="132"/>
      <c r="AH216" s="106">
        <f t="shared" si="143"/>
        <v>0</v>
      </c>
    </row>
    <row r="217" spans="1:39" s="3" customFormat="1" ht="11.25" thickBot="1">
      <c r="A217" s="21" t="s">
        <v>58</v>
      </c>
      <c r="B217" s="146"/>
      <c r="C217" s="145"/>
      <c r="D217" s="145"/>
      <c r="E217" s="145"/>
      <c r="F217" s="145"/>
      <c r="G217" s="145"/>
      <c r="H217" s="145"/>
      <c r="I217" s="145"/>
      <c r="J217" s="145"/>
      <c r="K217" s="145"/>
      <c r="L217" s="145"/>
      <c r="M217" s="145"/>
      <c r="N217" s="132"/>
      <c r="O217" s="106">
        <f t="shared" si="142"/>
        <v>0</v>
      </c>
      <c r="P217" s="9"/>
      <c r="Q217" s="9"/>
      <c r="R217" s="9"/>
      <c r="S217" s="9"/>
      <c r="T217" s="21" t="s">
        <v>58</v>
      </c>
      <c r="U217" s="146"/>
      <c r="V217" s="145"/>
      <c r="W217" s="145"/>
      <c r="X217" s="145"/>
      <c r="Y217" s="145"/>
      <c r="Z217" s="145"/>
      <c r="AA217" s="145"/>
      <c r="AB217" s="145"/>
      <c r="AC217" s="145"/>
      <c r="AD217" s="145"/>
      <c r="AE217" s="145"/>
      <c r="AF217" s="145"/>
      <c r="AG217" s="132"/>
      <c r="AH217" s="106">
        <f t="shared" si="143"/>
        <v>0</v>
      </c>
    </row>
    <row r="218" spans="1:39" s="3" customFormat="1" ht="11.25" thickBot="1">
      <c r="A218" s="23" t="s">
        <v>19</v>
      </c>
      <c r="B218" s="25">
        <f>SUM(B201:B217)</f>
        <v>0</v>
      </c>
      <c r="C218" s="25">
        <f t="shared" ref="C218" si="144">SUM(C201:C217)</f>
        <v>0</v>
      </c>
      <c r="D218" s="25">
        <f t="shared" ref="D218" si="145">SUM(D201:D217)</f>
        <v>0</v>
      </c>
      <c r="E218" s="25">
        <f t="shared" ref="E218" si="146">SUM(E201:E217)</f>
        <v>0</v>
      </c>
      <c r="F218" s="25">
        <f t="shared" ref="F218" si="147">SUM(F201:F217)</f>
        <v>0</v>
      </c>
      <c r="G218" s="25">
        <f t="shared" ref="G218" si="148">SUM(G201:G217)</f>
        <v>0</v>
      </c>
      <c r="H218" s="25">
        <f t="shared" ref="H218" si="149">SUM(H201:H217)</f>
        <v>0</v>
      </c>
      <c r="I218" s="25">
        <f t="shared" ref="I218" si="150">SUM(I201:I217)</f>
        <v>0</v>
      </c>
      <c r="J218" s="25">
        <f t="shared" ref="J218" si="151">SUM(J201:J217)</f>
        <v>0</v>
      </c>
      <c r="K218" s="25">
        <f t="shared" ref="K218" si="152">SUM(K201:K217)</f>
        <v>0</v>
      </c>
      <c r="L218" s="25">
        <f t="shared" ref="L218" si="153">SUM(L201:L217)</f>
        <v>0</v>
      </c>
      <c r="M218" s="25">
        <f t="shared" ref="M218" si="154">SUM(M201:M217)</f>
        <v>0</v>
      </c>
      <c r="N218" s="25">
        <f t="shared" ref="N218" si="155">SUM(N201:N217)</f>
        <v>0</v>
      </c>
      <c r="O218" s="25">
        <f>SUM(O201:O217)</f>
        <v>0</v>
      </c>
      <c r="P218" s="9"/>
      <c r="Q218" s="9"/>
      <c r="R218" s="9"/>
      <c r="S218" s="9"/>
      <c r="T218" s="23" t="s">
        <v>19</v>
      </c>
      <c r="U218" s="25">
        <f>SUM(U201:U217)</f>
        <v>0</v>
      </c>
      <c r="V218" s="25">
        <f t="shared" ref="V218" si="156">SUM(V201:V217)</f>
        <v>0</v>
      </c>
      <c r="W218" s="25">
        <f t="shared" ref="W218" si="157">SUM(W201:W217)</f>
        <v>0</v>
      </c>
      <c r="X218" s="25">
        <f t="shared" ref="X218" si="158">SUM(X201:X217)</f>
        <v>0</v>
      </c>
      <c r="Y218" s="25">
        <f t="shared" ref="Y218" si="159">SUM(Y201:Y217)</f>
        <v>0</v>
      </c>
      <c r="Z218" s="25">
        <f t="shared" ref="Z218" si="160">SUM(Z201:Z217)</f>
        <v>0</v>
      </c>
      <c r="AA218" s="25">
        <f t="shared" ref="AA218" si="161">SUM(AA201:AA217)</f>
        <v>0</v>
      </c>
      <c r="AB218" s="25">
        <f t="shared" ref="AB218" si="162">SUM(AB201:AB217)</f>
        <v>0</v>
      </c>
      <c r="AC218" s="25">
        <f t="shared" ref="AC218" si="163">SUM(AC201:AC217)</f>
        <v>0</v>
      </c>
      <c r="AD218" s="25">
        <f t="shared" ref="AD218" si="164">SUM(AD201:AD217)</f>
        <v>0</v>
      </c>
      <c r="AE218" s="25">
        <f t="shared" ref="AE218" si="165">SUM(AE201:AE217)</f>
        <v>0</v>
      </c>
      <c r="AF218" s="25">
        <f t="shared" ref="AF218" si="166">SUM(AF201:AF217)</f>
        <v>0</v>
      </c>
      <c r="AG218" s="25">
        <f t="shared" ref="AG218" si="167">SUM(AG201:AG217)</f>
        <v>0</v>
      </c>
      <c r="AH218" s="25">
        <f>SUM(AH201:AH217)</f>
        <v>0</v>
      </c>
    </row>
    <row r="219" spans="1:39" s="3" customFormat="1">
      <c r="A219" s="9"/>
      <c r="B219" s="9"/>
      <c r="C219" s="9"/>
      <c r="D219" s="9"/>
      <c r="E219" s="9"/>
      <c r="F219" s="9"/>
      <c r="G219" s="9"/>
      <c r="H219" s="9"/>
      <c r="I219" s="9"/>
      <c r="J219" s="9"/>
      <c r="K219" s="9"/>
      <c r="L219" s="9"/>
      <c r="M219" s="9"/>
      <c r="N219" s="9"/>
      <c r="O219" s="9"/>
      <c r="P219" s="9"/>
      <c r="Q219" s="9"/>
      <c r="R219" s="9"/>
      <c r="S219" s="9"/>
      <c r="T219" s="9"/>
      <c r="U219" s="9"/>
      <c r="V219" s="9"/>
      <c r="W219" s="9"/>
    </row>
    <row r="220" spans="1:39" s="3" customFormat="1">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c r="AC220" s="9"/>
      <c r="AD220" s="9"/>
      <c r="AE220" s="9"/>
      <c r="AF220" s="9"/>
      <c r="AG220" s="9"/>
      <c r="AH220" s="9"/>
      <c r="AI220" s="9"/>
      <c r="AJ220" s="9"/>
      <c r="AK220" s="9"/>
      <c r="AL220" s="9"/>
      <c r="AM220" s="9"/>
    </row>
    <row r="221" spans="1:39" s="3" customFormat="1">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row>
    <row r="222" spans="1:39" s="3" customFormat="1">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c r="AC222" s="9"/>
      <c r="AD222" s="9"/>
      <c r="AE222" s="9"/>
      <c r="AF222" s="9"/>
      <c r="AG222" s="9"/>
      <c r="AH222" s="9"/>
      <c r="AI222" s="9"/>
      <c r="AJ222" s="9"/>
      <c r="AK222" s="9"/>
      <c r="AL222" s="9"/>
      <c r="AM222" s="9"/>
    </row>
    <row r="223" spans="1:39" ht="15">
      <c r="A223" s="76"/>
      <c r="M223" s="11"/>
      <c r="N223" s="11"/>
      <c r="O223" s="11"/>
      <c r="T223" s="76"/>
    </row>
    <row r="224" spans="1:39" ht="15">
      <c r="A224" s="12" t="s">
        <v>145</v>
      </c>
      <c r="M224" s="11"/>
      <c r="N224" s="11"/>
      <c r="O224" s="11"/>
      <c r="T224" s="12" t="s">
        <v>145</v>
      </c>
      <c r="AF224" s="11"/>
      <c r="AG224" s="11"/>
      <c r="AH224" s="11"/>
    </row>
    <row r="225" spans="1:36">
      <c r="A225" s="10" t="s">
        <v>255</v>
      </c>
      <c r="B225" s="3"/>
      <c r="C225" s="3"/>
      <c r="D225" s="3"/>
      <c r="E225" s="3"/>
      <c r="F225" s="3"/>
      <c r="G225" s="3"/>
      <c r="H225" s="3"/>
      <c r="I225" s="3"/>
      <c r="J225" s="3"/>
      <c r="K225" s="3"/>
      <c r="L225" s="3"/>
      <c r="M225" s="48"/>
      <c r="N225" s="11"/>
      <c r="O225" s="11"/>
      <c r="T225" s="10" t="s">
        <v>92</v>
      </c>
      <c r="U225" s="3"/>
      <c r="V225" s="3"/>
      <c r="W225" s="3"/>
      <c r="X225" s="3"/>
      <c r="Y225" s="3"/>
      <c r="Z225" s="3"/>
      <c r="AA225" s="3"/>
      <c r="AB225" s="3"/>
      <c r="AC225" s="3"/>
      <c r="AD225" s="3"/>
      <c r="AE225" s="3"/>
      <c r="AF225" s="48"/>
      <c r="AG225" s="11"/>
      <c r="AH225" s="11"/>
    </row>
    <row r="226" spans="1:36" ht="11.25" thickBot="1">
      <c r="A226" s="10"/>
      <c r="B226" s="236" t="s">
        <v>0</v>
      </c>
      <c r="C226" s="237"/>
      <c r="D226" s="237"/>
      <c r="E226" s="237"/>
      <c r="F226" s="237"/>
      <c r="G226" s="237"/>
      <c r="H226" s="237"/>
      <c r="I226" s="237"/>
      <c r="J226" s="237"/>
      <c r="K226" s="237"/>
      <c r="L226" s="237"/>
      <c r="M226" s="237"/>
      <c r="N226" s="237"/>
      <c r="O226" s="237"/>
      <c r="P226" s="237"/>
      <c r="Q226" s="237"/>
      <c r="R226" s="237"/>
      <c r="T226" s="10"/>
      <c r="U226" s="244" t="s">
        <v>283</v>
      </c>
      <c r="V226" s="245"/>
      <c r="W226" s="245"/>
      <c r="X226" s="245"/>
      <c r="Y226" s="245"/>
      <c r="Z226" s="245"/>
      <c r="AA226" s="245"/>
      <c r="AB226" s="245"/>
      <c r="AC226" s="245"/>
      <c r="AD226" s="245"/>
      <c r="AE226" s="245"/>
      <c r="AF226" s="245"/>
      <c r="AG226" s="245"/>
      <c r="AH226" s="245"/>
      <c r="AI226" s="245"/>
      <c r="AJ226" s="246"/>
    </row>
    <row r="227" spans="1:36" ht="21.75" thickBot="1">
      <c r="A227" s="30" t="s">
        <v>39</v>
      </c>
      <c r="B227" s="37" t="s">
        <v>42</v>
      </c>
      <c r="C227" s="38" t="s">
        <v>43</v>
      </c>
      <c r="D227" s="38" t="s">
        <v>44</v>
      </c>
      <c r="E227" s="38" t="s">
        <v>45</v>
      </c>
      <c r="F227" s="38" t="s">
        <v>46</v>
      </c>
      <c r="G227" s="38" t="s">
        <v>47</v>
      </c>
      <c r="H227" s="38" t="s">
        <v>48</v>
      </c>
      <c r="I227" s="38" t="s">
        <v>49</v>
      </c>
      <c r="J227" s="38" t="s">
        <v>50</v>
      </c>
      <c r="K227" s="38" t="s">
        <v>51</v>
      </c>
      <c r="L227" s="38" t="s">
        <v>130</v>
      </c>
      <c r="M227" s="38" t="s">
        <v>131</v>
      </c>
      <c r="N227" s="38" t="s">
        <v>132</v>
      </c>
      <c r="O227" s="38" t="s">
        <v>133</v>
      </c>
      <c r="P227" s="38" t="s">
        <v>134</v>
      </c>
      <c r="Q227" s="38" t="s">
        <v>58</v>
      </c>
      <c r="R227" s="52" t="s">
        <v>19</v>
      </c>
      <c r="T227" s="70" t="s">
        <v>39</v>
      </c>
      <c r="U227" s="87" t="s">
        <v>139</v>
      </c>
      <c r="V227" s="87" t="s">
        <v>136</v>
      </c>
      <c r="W227" s="87" t="s">
        <v>135</v>
      </c>
      <c r="X227" s="87" t="s">
        <v>41</v>
      </c>
      <c r="Y227" s="87" t="s">
        <v>229</v>
      </c>
      <c r="Z227" s="87" t="s">
        <v>230</v>
      </c>
      <c r="AA227" s="87" t="s">
        <v>231</v>
      </c>
      <c r="AB227" s="87" t="s">
        <v>232</v>
      </c>
      <c r="AC227" s="87" t="s">
        <v>233</v>
      </c>
      <c r="AD227" s="87" t="s">
        <v>234</v>
      </c>
      <c r="AE227" s="87" t="s">
        <v>235</v>
      </c>
      <c r="AF227" s="87" t="s">
        <v>236</v>
      </c>
      <c r="AG227" s="87" t="s">
        <v>237</v>
      </c>
      <c r="AH227" s="87" t="s">
        <v>238</v>
      </c>
      <c r="AI227" s="87" t="s">
        <v>58</v>
      </c>
      <c r="AJ227" s="86" t="s">
        <v>19</v>
      </c>
    </row>
    <row r="228" spans="1:36">
      <c r="A228" s="20" t="s">
        <v>211</v>
      </c>
      <c r="B228" s="146"/>
      <c r="C228" s="145"/>
      <c r="D228" s="145"/>
      <c r="E228" s="145"/>
      <c r="F228" s="145"/>
      <c r="G228" s="145"/>
      <c r="H228" s="145"/>
      <c r="I228" s="145"/>
      <c r="J228" s="145"/>
      <c r="K228" s="145"/>
      <c r="L228" s="145"/>
      <c r="M228" s="145"/>
      <c r="N228" s="145"/>
      <c r="O228" s="145"/>
      <c r="P228" s="145"/>
      <c r="Q228" s="145"/>
      <c r="R228" s="106">
        <f>SUM(B228:Q228)</f>
        <v>0</v>
      </c>
      <c r="T228" s="20" t="s">
        <v>211</v>
      </c>
      <c r="U228" s="146"/>
      <c r="V228" s="145"/>
      <c r="W228" s="145"/>
      <c r="X228" s="145"/>
      <c r="Y228" s="145"/>
      <c r="Z228" s="145"/>
      <c r="AA228" s="145"/>
      <c r="AB228" s="145"/>
      <c r="AC228" s="145"/>
      <c r="AD228" s="145"/>
      <c r="AE228" s="145"/>
      <c r="AF228" s="145"/>
      <c r="AG228" s="145"/>
      <c r="AH228" s="145"/>
      <c r="AI228" s="145"/>
      <c r="AJ228" s="106">
        <f t="shared" ref="AJ228:AJ244" si="168">SUM(U228:AI228)</f>
        <v>0</v>
      </c>
    </row>
    <row r="229" spans="1:36">
      <c r="A229" s="21" t="s">
        <v>212</v>
      </c>
      <c r="B229" s="146"/>
      <c r="C229" s="145"/>
      <c r="D229" s="145"/>
      <c r="E229" s="145"/>
      <c r="F229" s="145"/>
      <c r="G229" s="145"/>
      <c r="H229" s="145"/>
      <c r="I229" s="145"/>
      <c r="J229" s="145"/>
      <c r="K229" s="145"/>
      <c r="L229" s="145"/>
      <c r="M229" s="145"/>
      <c r="N229" s="145"/>
      <c r="O229" s="145"/>
      <c r="P229" s="145"/>
      <c r="Q229" s="145"/>
      <c r="R229" s="106">
        <f t="shared" ref="R229:R244" si="169">SUM(B229:Q229)</f>
        <v>0</v>
      </c>
      <c r="T229" s="21" t="s">
        <v>212</v>
      </c>
      <c r="U229" s="146"/>
      <c r="V229" s="145"/>
      <c r="W229" s="145"/>
      <c r="X229" s="145"/>
      <c r="Y229" s="145"/>
      <c r="Z229" s="145"/>
      <c r="AA229" s="145"/>
      <c r="AB229" s="145"/>
      <c r="AC229" s="145"/>
      <c r="AD229" s="145"/>
      <c r="AE229" s="145"/>
      <c r="AF229" s="145"/>
      <c r="AG229" s="145"/>
      <c r="AH229" s="145"/>
      <c r="AI229" s="145"/>
      <c r="AJ229" s="106">
        <f t="shared" si="168"/>
        <v>0</v>
      </c>
    </row>
    <row r="230" spans="1:36">
      <c r="A230" s="21" t="s">
        <v>220</v>
      </c>
      <c r="B230" s="146"/>
      <c r="C230" s="145"/>
      <c r="D230" s="145"/>
      <c r="E230" s="145"/>
      <c r="F230" s="145"/>
      <c r="G230" s="145"/>
      <c r="H230" s="145"/>
      <c r="I230" s="145"/>
      <c r="J230" s="145"/>
      <c r="K230" s="145"/>
      <c r="L230" s="145"/>
      <c r="M230" s="145"/>
      <c r="N230" s="145"/>
      <c r="O230" s="145"/>
      <c r="P230" s="145"/>
      <c r="Q230" s="145"/>
      <c r="R230" s="106">
        <f t="shared" si="169"/>
        <v>0</v>
      </c>
      <c r="T230" s="21" t="s">
        <v>220</v>
      </c>
      <c r="U230" s="146"/>
      <c r="V230" s="145"/>
      <c r="W230" s="145"/>
      <c r="X230" s="145"/>
      <c r="Y230" s="145"/>
      <c r="Z230" s="145"/>
      <c r="AA230" s="145"/>
      <c r="AB230" s="145"/>
      <c r="AC230" s="145"/>
      <c r="AD230" s="145"/>
      <c r="AE230" s="145"/>
      <c r="AF230" s="145"/>
      <c r="AG230" s="145"/>
      <c r="AH230" s="145"/>
      <c r="AI230" s="145"/>
      <c r="AJ230" s="106">
        <f t="shared" si="168"/>
        <v>0</v>
      </c>
    </row>
    <row r="231" spans="1:36">
      <c r="A231" s="21" t="s">
        <v>221</v>
      </c>
      <c r="B231" s="146"/>
      <c r="C231" s="145"/>
      <c r="D231" s="145"/>
      <c r="E231" s="145"/>
      <c r="F231" s="145"/>
      <c r="G231" s="145"/>
      <c r="H231" s="145"/>
      <c r="I231" s="145"/>
      <c r="J231" s="145"/>
      <c r="K231" s="145"/>
      <c r="L231" s="145"/>
      <c r="M231" s="145"/>
      <c r="N231" s="145"/>
      <c r="O231" s="145"/>
      <c r="P231" s="145"/>
      <c r="Q231" s="145"/>
      <c r="R231" s="106">
        <f t="shared" si="169"/>
        <v>0</v>
      </c>
      <c r="T231" s="21" t="s">
        <v>221</v>
      </c>
      <c r="U231" s="146"/>
      <c r="V231" s="145"/>
      <c r="W231" s="145"/>
      <c r="X231" s="145"/>
      <c r="Y231" s="145"/>
      <c r="Z231" s="145"/>
      <c r="AA231" s="145"/>
      <c r="AB231" s="145"/>
      <c r="AC231" s="145"/>
      <c r="AD231" s="145"/>
      <c r="AE231" s="145"/>
      <c r="AF231" s="145"/>
      <c r="AG231" s="145"/>
      <c r="AH231" s="145"/>
      <c r="AI231" s="145"/>
      <c r="AJ231" s="106">
        <f t="shared" si="168"/>
        <v>0</v>
      </c>
    </row>
    <row r="232" spans="1:36" s="3" customFormat="1">
      <c r="A232" s="21" t="s">
        <v>219</v>
      </c>
      <c r="B232" s="146"/>
      <c r="C232" s="145"/>
      <c r="D232" s="145"/>
      <c r="E232" s="145"/>
      <c r="F232" s="145"/>
      <c r="G232" s="145"/>
      <c r="H232" s="145"/>
      <c r="I232" s="145"/>
      <c r="J232" s="145"/>
      <c r="K232" s="145"/>
      <c r="L232" s="145"/>
      <c r="M232" s="145"/>
      <c r="N232" s="132"/>
      <c r="O232" s="145"/>
      <c r="P232" s="145"/>
      <c r="Q232" s="145"/>
      <c r="R232" s="106">
        <f t="shared" si="169"/>
        <v>0</v>
      </c>
      <c r="T232" s="21" t="s">
        <v>219</v>
      </c>
      <c r="U232" s="146"/>
      <c r="V232" s="145"/>
      <c r="W232" s="145"/>
      <c r="X232" s="145"/>
      <c r="Y232" s="145"/>
      <c r="Z232" s="145"/>
      <c r="AA232" s="145"/>
      <c r="AB232" s="145"/>
      <c r="AC232" s="145"/>
      <c r="AD232" s="145"/>
      <c r="AE232" s="145"/>
      <c r="AF232" s="145"/>
      <c r="AG232" s="120"/>
      <c r="AH232" s="145"/>
      <c r="AI232" s="145"/>
      <c r="AJ232" s="106">
        <f t="shared" si="168"/>
        <v>0</v>
      </c>
    </row>
    <row r="233" spans="1:36" s="3" customFormat="1">
      <c r="A233" s="21" t="s">
        <v>222</v>
      </c>
      <c r="B233" s="146"/>
      <c r="C233" s="145"/>
      <c r="D233" s="145"/>
      <c r="E233" s="145"/>
      <c r="F233" s="145"/>
      <c r="G233" s="145"/>
      <c r="H233" s="145"/>
      <c r="I233" s="145"/>
      <c r="J233" s="145"/>
      <c r="K233" s="145"/>
      <c r="L233" s="145"/>
      <c r="M233" s="145"/>
      <c r="N233" s="132"/>
      <c r="O233" s="145"/>
      <c r="P233" s="145"/>
      <c r="Q233" s="145"/>
      <c r="R233" s="106">
        <f t="shared" si="169"/>
        <v>0</v>
      </c>
      <c r="T233" s="21" t="s">
        <v>222</v>
      </c>
      <c r="U233" s="146"/>
      <c r="V233" s="145"/>
      <c r="W233" s="145"/>
      <c r="X233" s="145"/>
      <c r="Y233" s="145"/>
      <c r="Z233" s="145"/>
      <c r="AA233" s="145"/>
      <c r="AB233" s="145"/>
      <c r="AC233" s="145"/>
      <c r="AD233" s="145"/>
      <c r="AE233" s="145"/>
      <c r="AF233" s="145"/>
      <c r="AG233" s="120"/>
      <c r="AH233" s="145"/>
      <c r="AI233" s="145"/>
      <c r="AJ233" s="106">
        <f t="shared" si="168"/>
        <v>0</v>
      </c>
    </row>
    <row r="234" spans="1:36" s="3" customFormat="1">
      <c r="A234" s="21" t="s">
        <v>223</v>
      </c>
      <c r="B234" s="146"/>
      <c r="C234" s="145"/>
      <c r="D234" s="145"/>
      <c r="E234" s="145"/>
      <c r="F234" s="145"/>
      <c r="G234" s="145"/>
      <c r="H234" s="145"/>
      <c r="I234" s="145"/>
      <c r="J234" s="145"/>
      <c r="K234" s="145"/>
      <c r="L234" s="145"/>
      <c r="M234" s="145"/>
      <c r="N234" s="132"/>
      <c r="O234" s="145"/>
      <c r="P234" s="145"/>
      <c r="Q234" s="145"/>
      <c r="R234" s="106">
        <f t="shared" si="169"/>
        <v>0</v>
      </c>
      <c r="T234" s="21" t="s">
        <v>223</v>
      </c>
      <c r="U234" s="146"/>
      <c r="V234" s="145"/>
      <c r="W234" s="145"/>
      <c r="X234" s="145"/>
      <c r="Y234" s="145"/>
      <c r="Z234" s="145"/>
      <c r="AA234" s="145"/>
      <c r="AB234" s="145"/>
      <c r="AC234" s="145"/>
      <c r="AD234" s="145"/>
      <c r="AE234" s="145"/>
      <c r="AF234" s="145"/>
      <c r="AG234" s="120"/>
      <c r="AH234" s="145"/>
      <c r="AI234" s="145"/>
      <c r="AJ234" s="106">
        <f t="shared" si="168"/>
        <v>0</v>
      </c>
    </row>
    <row r="235" spans="1:36" s="3" customFormat="1">
      <c r="A235" s="21" t="s">
        <v>224</v>
      </c>
      <c r="B235" s="146"/>
      <c r="C235" s="145"/>
      <c r="D235" s="145"/>
      <c r="E235" s="145"/>
      <c r="F235" s="145"/>
      <c r="G235" s="145"/>
      <c r="H235" s="145"/>
      <c r="I235" s="145"/>
      <c r="J235" s="145"/>
      <c r="K235" s="145"/>
      <c r="L235" s="145"/>
      <c r="M235" s="145"/>
      <c r="N235" s="132"/>
      <c r="O235" s="145"/>
      <c r="P235" s="145"/>
      <c r="Q235" s="145"/>
      <c r="R235" s="106">
        <f t="shared" si="169"/>
        <v>0</v>
      </c>
      <c r="T235" s="21" t="s">
        <v>224</v>
      </c>
      <c r="U235" s="146"/>
      <c r="V235" s="145"/>
      <c r="W235" s="145"/>
      <c r="X235" s="145"/>
      <c r="Y235" s="145"/>
      <c r="Z235" s="145"/>
      <c r="AA235" s="145"/>
      <c r="AB235" s="145"/>
      <c r="AC235" s="145"/>
      <c r="AD235" s="145"/>
      <c r="AE235" s="145"/>
      <c r="AF235" s="145"/>
      <c r="AG235" s="120"/>
      <c r="AH235" s="145"/>
      <c r="AI235" s="145"/>
      <c r="AJ235" s="106">
        <f t="shared" si="168"/>
        <v>0</v>
      </c>
    </row>
    <row r="236" spans="1:36">
      <c r="A236" s="21" t="s">
        <v>225</v>
      </c>
      <c r="B236" s="146"/>
      <c r="C236" s="145"/>
      <c r="D236" s="145"/>
      <c r="E236" s="145"/>
      <c r="F236" s="145"/>
      <c r="G236" s="145"/>
      <c r="H236" s="145"/>
      <c r="I236" s="145"/>
      <c r="J236" s="145"/>
      <c r="K236" s="145"/>
      <c r="L236" s="145"/>
      <c r="M236" s="145"/>
      <c r="N236" s="145"/>
      <c r="O236" s="145"/>
      <c r="P236" s="145"/>
      <c r="Q236" s="145"/>
      <c r="R236" s="106">
        <f t="shared" si="169"/>
        <v>0</v>
      </c>
      <c r="T236" s="21" t="s">
        <v>225</v>
      </c>
      <c r="U236" s="146"/>
      <c r="V236" s="145"/>
      <c r="W236" s="145"/>
      <c r="X236" s="145"/>
      <c r="Y236" s="145"/>
      <c r="Z236" s="145"/>
      <c r="AA236" s="145"/>
      <c r="AB236" s="145"/>
      <c r="AC236" s="145"/>
      <c r="AD236" s="145"/>
      <c r="AE236" s="145"/>
      <c r="AF236" s="145"/>
      <c r="AG236" s="145"/>
      <c r="AH236" s="145"/>
      <c r="AI236" s="145"/>
      <c r="AJ236" s="106">
        <f t="shared" si="168"/>
        <v>0</v>
      </c>
    </row>
    <row r="237" spans="1:36">
      <c r="A237" s="21" t="s">
        <v>226</v>
      </c>
      <c r="B237" s="146"/>
      <c r="C237" s="145"/>
      <c r="D237" s="145"/>
      <c r="E237" s="145"/>
      <c r="F237" s="145"/>
      <c r="G237" s="145"/>
      <c r="H237" s="145"/>
      <c r="I237" s="145"/>
      <c r="J237" s="145"/>
      <c r="K237" s="145"/>
      <c r="L237" s="145"/>
      <c r="M237" s="145"/>
      <c r="N237" s="145"/>
      <c r="O237" s="145"/>
      <c r="P237" s="145"/>
      <c r="Q237" s="145"/>
      <c r="R237" s="106">
        <f t="shared" si="169"/>
        <v>0</v>
      </c>
      <c r="T237" s="21" t="s">
        <v>226</v>
      </c>
      <c r="U237" s="146"/>
      <c r="V237" s="145"/>
      <c r="W237" s="145"/>
      <c r="X237" s="145"/>
      <c r="Y237" s="145"/>
      <c r="Z237" s="145"/>
      <c r="AA237" s="145"/>
      <c r="AB237" s="145"/>
      <c r="AC237" s="145"/>
      <c r="AD237" s="145"/>
      <c r="AE237" s="145"/>
      <c r="AF237" s="145"/>
      <c r="AG237" s="145"/>
      <c r="AH237" s="145"/>
      <c r="AI237" s="145"/>
      <c r="AJ237" s="106">
        <f t="shared" si="168"/>
        <v>0</v>
      </c>
    </row>
    <row r="238" spans="1:36">
      <c r="A238" s="21" t="s">
        <v>213</v>
      </c>
      <c r="B238" s="146"/>
      <c r="C238" s="145"/>
      <c r="D238" s="145"/>
      <c r="E238" s="145"/>
      <c r="F238" s="145"/>
      <c r="G238" s="145"/>
      <c r="H238" s="145"/>
      <c r="I238" s="145"/>
      <c r="J238" s="145"/>
      <c r="K238" s="145"/>
      <c r="L238" s="145"/>
      <c r="M238" s="145"/>
      <c r="N238" s="145"/>
      <c r="O238" s="145"/>
      <c r="P238" s="145"/>
      <c r="Q238" s="145"/>
      <c r="R238" s="106">
        <f t="shared" si="169"/>
        <v>0</v>
      </c>
      <c r="T238" s="21" t="s">
        <v>213</v>
      </c>
      <c r="U238" s="146"/>
      <c r="V238" s="145"/>
      <c r="W238" s="145"/>
      <c r="X238" s="145"/>
      <c r="Y238" s="145"/>
      <c r="Z238" s="145"/>
      <c r="AA238" s="145"/>
      <c r="AB238" s="145"/>
      <c r="AC238" s="145"/>
      <c r="AD238" s="145"/>
      <c r="AE238" s="145"/>
      <c r="AF238" s="145"/>
      <c r="AG238" s="145"/>
      <c r="AH238" s="145"/>
      <c r="AI238" s="145"/>
      <c r="AJ238" s="106">
        <f t="shared" si="168"/>
        <v>0</v>
      </c>
    </row>
    <row r="239" spans="1:36">
      <c r="A239" s="21" t="s">
        <v>214</v>
      </c>
      <c r="B239" s="146"/>
      <c r="C239" s="145"/>
      <c r="D239" s="145"/>
      <c r="E239" s="145"/>
      <c r="F239" s="145"/>
      <c r="G239" s="145"/>
      <c r="H239" s="145"/>
      <c r="I239" s="145"/>
      <c r="J239" s="145"/>
      <c r="K239" s="145"/>
      <c r="L239" s="145"/>
      <c r="M239" s="145"/>
      <c r="N239" s="145"/>
      <c r="O239" s="145"/>
      <c r="P239" s="145"/>
      <c r="Q239" s="145"/>
      <c r="R239" s="106">
        <f t="shared" si="169"/>
        <v>0</v>
      </c>
      <c r="T239" s="21" t="s">
        <v>214</v>
      </c>
      <c r="U239" s="146"/>
      <c r="V239" s="145"/>
      <c r="W239" s="145"/>
      <c r="X239" s="145"/>
      <c r="Y239" s="145"/>
      <c r="Z239" s="145"/>
      <c r="AA239" s="145"/>
      <c r="AB239" s="145"/>
      <c r="AC239" s="145"/>
      <c r="AD239" s="145"/>
      <c r="AE239" s="145"/>
      <c r="AF239" s="145"/>
      <c r="AG239" s="145"/>
      <c r="AH239" s="145"/>
      <c r="AI239" s="145"/>
      <c r="AJ239" s="106">
        <f t="shared" si="168"/>
        <v>0</v>
      </c>
    </row>
    <row r="240" spans="1:36">
      <c r="A240" s="21" t="s">
        <v>215</v>
      </c>
      <c r="B240" s="146"/>
      <c r="C240" s="145"/>
      <c r="D240" s="145"/>
      <c r="E240" s="145"/>
      <c r="F240" s="145"/>
      <c r="G240" s="145"/>
      <c r="H240" s="145"/>
      <c r="I240" s="145"/>
      <c r="J240" s="145"/>
      <c r="K240" s="145"/>
      <c r="L240" s="145"/>
      <c r="M240" s="145"/>
      <c r="N240" s="145"/>
      <c r="O240" s="145"/>
      <c r="P240" s="145"/>
      <c r="Q240" s="145"/>
      <c r="R240" s="106">
        <f t="shared" si="169"/>
        <v>0</v>
      </c>
      <c r="T240" s="21" t="s">
        <v>215</v>
      </c>
      <c r="U240" s="146"/>
      <c r="V240" s="145"/>
      <c r="W240" s="145"/>
      <c r="X240" s="145"/>
      <c r="Y240" s="145"/>
      <c r="Z240" s="145"/>
      <c r="AA240" s="145"/>
      <c r="AB240" s="145"/>
      <c r="AC240" s="145"/>
      <c r="AD240" s="145"/>
      <c r="AE240" s="145"/>
      <c r="AF240" s="145"/>
      <c r="AG240" s="145"/>
      <c r="AH240" s="145"/>
      <c r="AI240" s="145"/>
      <c r="AJ240" s="106">
        <f t="shared" si="168"/>
        <v>0</v>
      </c>
    </row>
    <row r="241" spans="1:36">
      <c r="A241" s="21" t="s">
        <v>216</v>
      </c>
      <c r="B241" s="146"/>
      <c r="C241" s="145"/>
      <c r="D241" s="145"/>
      <c r="E241" s="145"/>
      <c r="F241" s="145"/>
      <c r="G241" s="145"/>
      <c r="H241" s="145"/>
      <c r="I241" s="145"/>
      <c r="J241" s="145"/>
      <c r="K241" s="145"/>
      <c r="L241" s="145"/>
      <c r="M241" s="145"/>
      <c r="N241" s="145"/>
      <c r="O241" s="145"/>
      <c r="P241" s="145"/>
      <c r="Q241" s="145"/>
      <c r="R241" s="106">
        <f t="shared" si="169"/>
        <v>0</v>
      </c>
      <c r="T241" s="21" t="s">
        <v>216</v>
      </c>
      <c r="U241" s="146"/>
      <c r="V241" s="145"/>
      <c r="W241" s="145"/>
      <c r="X241" s="145"/>
      <c r="Y241" s="145"/>
      <c r="Z241" s="145"/>
      <c r="AA241" s="145"/>
      <c r="AB241" s="145"/>
      <c r="AC241" s="145"/>
      <c r="AD241" s="145"/>
      <c r="AE241" s="145"/>
      <c r="AF241" s="145"/>
      <c r="AG241" s="145"/>
      <c r="AH241" s="145"/>
      <c r="AI241" s="145"/>
      <c r="AJ241" s="106">
        <f t="shared" si="168"/>
        <v>0</v>
      </c>
    </row>
    <row r="242" spans="1:36">
      <c r="A242" s="21" t="s">
        <v>217</v>
      </c>
      <c r="B242" s="146"/>
      <c r="C242" s="145"/>
      <c r="D242" s="145"/>
      <c r="E242" s="145"/>
      <c r="F242" s="145"/>
      <c r="G242" s="145"/>
      <c r="H242" s="145"/>
      <c r="I242" s="145"/>
      <c r="J242" s="145"/>
      <c r="K242" s="145"/>
      <c r="L242" s="145"/>
      <c r="M242" s="145"/>
      <c r="N242" s="145"/>
      <c r="O242" s="145"/>
      <c r="P242" s="145"/>
      <c r="Q242" s="145"/>
      <c r="R242" s="106">
        <f t="shared" si="169"/>
        <v>0</v>
      </c>
      <c r="T242" s="21" t="s">
        <v>217</v>
      </c>
      <c r="U242" s="146"/>
      <c r="V242" s="145"/>
      <c r="W242" s="145"/>
      <c r="X242" s="145"/>
      <c r="Y242" s="145"/>
      <c r="Z242" s="145"/>
      <c r="AA242" s="145"/>
      <c r="AB242" s="145"/>
      <c r="AC242" s="145"/>
      <c r="AD242" s="145"/>
      <c r="AE242" s="145"/>
      <c r="AF242" s="145"/>
      <c r="AG242" s="145"/>
      <c r="AH242" s="145"/>
      <c r="AI242" s="145"/>
      <c r="AJ242" s="106">
        <f t="shared" si="168"/>
        <v>0</v>
      </c>
    </row>
    <row r="243" spans="1:36">
      <c r="A243" s="21" t="s">
        <v>218</v>
      </c>
      <c r="B243" s="146"/>
      <c r="C243" s="145"/>
      <c r="D243" s="145"/>
      <c r="E243" s="145"/>
      <c r="F243" s="145"/>
      <c r="G243" s="145"/>
      <c r="H243" s="145"/>
      <c r="I243" s="145"/>
      <c r="J243" s="145"/>
      <c r="K243" s="145"/>
      <c r="L243" s="145"/>
      <c r="M243" s="145"/>
      <c r="N243" s="145"/>
      <c r="O243" s="145"/>
      <c r="P243" s="145"/>
      <c r="Q243" s="145"/>
      <c r="R243" s="106">
        <f t="shared" si="169"/>
        <v>0</v>
      </c>
      <c r="T243" s="21" t="s">
        <v>218</v>
      </c>
      <c r="U243" s="146"/>
      <c r="V243" s="145"/>
      <c r="W243" s="145"/>
      <c r="X243" s="145"/>
      <c r="Y243" s="145"/>
      <c r="Z243" s="145"/>
      <c r="AA243" s="145"/>
      <c r="AB243" s="145"/>
      <c r="AC243" s="145"/>
      <c r="AD243" s="145"/>
      <c r="AE243" s="145"/>
      <c r="AF243" s="145"/>
      <c r="AG243" s="145"/>
      <c r="AH243" s="145"/>
      <c r="AI243" s="145"/>
      <c r="AJ243" s="106">
        <f t="shared" si="168"/>
        <v>0</v>
      </c>
    </row>
    <row r="244" spans="1:36" ht="11.25" thickBot="1">
      <c r="A244" s="21" t="s">
        <v>58</v>
      </c>
      <c r="B244" s="146"/>
      <c r="C244" s="145"/>
      <c r="D244" s="145"/>
      <c r="E244" s="145"/>
      <c r="F244" s="145"/>
      <c r="G244" s="145"/>
      <c r="H244" s="145"/>
      <c r="I244" s="145"/>
      <c r="J244" s="145"/>
      <c r="K244" s="145"/>
      <c r="L244" s="145"/>
      <c r="M244" s="145"/>
      <c r="N244" s="145"/>
      <c r="O244" s="145"/>
      <c r="P244" s="145"/>
      <c r="Q244" s="145"/>
      <c r="R244" s="106">
        <f t="shared" si="169"/>
        <v>0</v>
      </c>
      <c r="T244" s="21" t="s">
        <v>58</v>
      </c>
      <c r="U244" s="146"/>
      <c r="V244" s="145"/>
      <c r="W244" s="145"/>
      <c r="X244" s="145"/>
      <c r="Y244" s="145"/>
      <c r="Z244" s="145"/>
      <c r="AA244" s="145"/>
      <c r="AB244" s="145"/>
      <c r="AC244" s="145"/>
      <c r="AD244" s="145"/>
      <c r="AE244" s="145"/>
      <c r="AF244" s="145"/>
      <c r="AG244" s="145"/>
      <c r="AH244" s="145"/>
      <c r="AI244" s="145"/>
      <c r="AJ244" s="106">
        <f t="shared" si="168"/>
        <v>0</v>
      </c>
    </row>
    <row r="245" spans="1:36" ht="11.25" thickBot="1">
      <c r="A245" s="23" t="s">
        <v>19</v>
      </c>
      <c r="B245" s="41">
        <f>SUM(B228:B244)</f>
        <v>0</v>
      </c>
      <c r="C245" s="41">
        <f t="shared" ref="C245:Q245" si="170">SUM(C228:C244)</f>
        <v>0</v>
      </c>
      <c r="D245" s="41">
        <f t="shared" si="170"/>
        <v>0</v>
      </c>
      <c r="E245" s="41">
        <f t="shared" si="170"/>
        <v>0</v>
      </c>
      <c r="F245" s="41">
        <f t="shared" si="170"/>
        <v>0</v>
      </c>
      <c r="G245" s="41">
        <f t="shared" si="170"/>
        <v>0</v>
      </c>
      <c r="H245" s="41">
        <f t="shared" si="170"/>
        <v>0</v>
      </c>
      <c r="I245" s="41">
        <f t="shared" si="170"/>
        <v>0</v>
      </c>
      <c r="J245" s="41">
        <f t="shared" si="170"/>
        <v>0</v>
      </c>
      <c r="K245" s="41">
        <f t="shared" si="170"/>
        <v>0</v>
      </c>
      <c r="L245" s="41">
        <f t="shared" si="170"/>
        <v>0</v>
      </c>
      <c r="M245" s="41">
        <f t="shared" si="170"/>
        <v>0</v>
      </c>
      <c r="N245" s="41">
        <f t="shared" si="170"/>
        <v>0</v>
      </c>
      <c r="O245" s="41">
        <f t="shared" si="170"/>
        <v>0</v>
      </c>
      <c r="P245" s="41">
        <f t="shared" si="170"/>
        <v>0</v>
      </c>
      <c r="Q245" s="41">
        <f t="shared" si="170"/>
        <v>0</v>
      </c>
      <c r="R245" s="25">
        <f>SUM(R228:R244)</f>
        <v>0</v>
      </c>
      <c r="T245" s="23" t="s">
        <v>19</v>
      </c>
      <c r="U245" s="25">
        <f>SUM(U228:U244)</f>
        <v>0</v>
      </c>
      <c r="V245" s="41">
        <f t="shared" ref="V245:AI245" si="171">SUM(V228:V244)</f>
        <v>0</v>
      </c>
      <c r="W245" s="41">
        <f t="shared" si="171"/>
        <v>0</v>
      </c>
      <c r="X245" s="41">
        <f t="shared" si="171"/>
        <v>0</v>
      </c>
      <c r="Y245" s="41">
        <f t="shared" si="171"/>
        <v>0</v>
      </c>
      <c r="Z245" s="41">
        <f t="shared" si="171"/>
        <v>0</v>
      </c>
      <c r="AA245" s="41">
        <f t="shared" si="171"/>
        <v>0</v>
      </c>
      <c r="AB245" s="41">
        <f t="shared" si="171"/>
        <v>0</v>
      </c>
      <c r="AC245" s="41">
        <f t="shared" si="171"/>
        <v>0</v>
      </c>
      <c r="AD245" s="41">
        <f t="shared" si="171"/>
        <v>0</v>
      </c>
      <c r="AE245" s="41">
        <f t="shared" si="171"/>
        <v>0</v>
      </c>
      <c r="AF245" s="41">
        <f t="shared" si="171"/>
        <v>0</v>
      </c>
      <c r="AG245" s="41">
        <f t="shared" si="171"/>
        <v>0</v>
      </c>
      <c r="AH245" s="41">
        <f t="shared" si="171"/>
        <v>0</v>
      </c>
      <c r="AI245" s="41">
        <f t="shared" si="171"/>
        <v>0</v>
      </c>
      <c r="AJ245" s="25">
        <f>SUM(AJ228:AJ244)</f>
        <v>0</v>
      </c>
    </row>
    <row r="247" spans="1:36" ht="15">
      <c r="A247" s="76"/>
      <c r="M247" s="49"/>
      <c r="N247" s="49"/>
      <c r="R247" s="151"/>
      <c r="T247" s="76"/>
      <c r="AF247" s="49"/>
      <c r="AG247" s="49"/>
    </row>
    <row r="248" spans="1:36">
      <c r="A248" s="10" t="s">
        <v>257</v>
      </c>
      <c r="M248" s="49"/>
      <c r="N248" s="49"/>
      <c r="R248" s="151"/>
      <c r="T248" s="10" t="s">
        <v>208</v>
      </c>
      <c r="AF248" s="49"/>
      <c r="AG248" s="49"/>
    </row>
    <row r="249" spans="1:36" ht="11.25" customHeight="1" thickBot="1">
      <c r="A249" s="10"/>
      <c r="B249" s="236" t="s">
        <v>0</v>
      </c>
      <c r="C249" s="237"/>
      <c r="D249" s="237"/>
      <c r="E249" s="237"/>
      <c r="F249" s="237"/>
      <c r="G249" s="237"/>
      <c r="H249" s="237"/>
      <c r="I249" s="237"/>
      <c r="J249" s="237"/>
      <c r="K249" s="237"/>
      <c r="L249" s="237"/>
      <c r="M249" s="237"/>
      <c r="N249" s="237"/>
      <c r="O249" s="237"/>
      <c r="P249" s="237"/>
      <c r="Q249" s="237"/>
      <c r="R249" s="237"/>
      <c r="T249" s="10"/>
      <c r="U249" s="244" t="s">
        <v>283</v>
      </c>
      <c r="V249" s="245"/>
      <c r="W249" s="245"/>
      <c r="X249" s="245"/>
      <c r="Y249" s="245"/>
      <c r="Z249" s="245"/>
      <c r="AA249" s="245"/>
      <c r="AB249" s="245"/>
      <c r="AC249" s="245"/>
      <c r="AD249" s="245"/>
      <c r="AE249" s="245"/>
      <c r="AF249" s="245"/>
      <c r="AG249" s="245"/>
      <c r="AH249" s="245"/>
      <c r="AI249" s="245"/>
      <c r="AJ249" s="246"/>
    </row>
    <row r="250" spans="1:36" ht="21.75" thickBot="1">
      <c r="A250" s="30" t="s">
        <v>39</v>
      </c>
      <c r="B250" s="37" t="s">
        <v>42</v>
      </c>
      <c r="C250" s="38" t="s">
        <v>43</v>
      </c>
      <c r="D250" s="38" t="s">
        <v>44</v>
      </c>
      <c r="E250" s="38" t="s">
        <v>45</v>
      </c>
      <c r="F250" s="38" t="s">
        <v>46</v>
      </c>
      <c r="G250" s="38" t="s">
        <v>47</v>
      </c>
      <c r="H250" s="38" t="s">
        <v>48</v>
      </c>
      <c r="I250" s="38" t="s">
        <v>49</v>
      </c>
      <c r="J250" s="38" t="s">
        <v>50</v>
      </c>
      <c r="K250" s="38" t="s">
        <v>51</v>
      </c>
      <c r="L250" s="38" t="s">
        <v>130</v>
      </c>
      <c r="M250" s="38" t="s">
        <v>131</v>
      </c>
      <c r="N250" s="38" t="s">
        <v>132</v>
      </c>
      <c r="O250" s="38" t="s">
        <v>133</v>
      </c>
      <c r="P250" s="38" t="s">
        <v>134</v>
      </c>
      <c r="Q250" s="38" t="s">
        <v>58</v>
      </c>
      <c r="R250" s="52" t="s">
        <v>19</v>
      </c>
      <c r="T250" s="70" t="s">
        <v>39</v>
      </c>
      <c r="U250" s="88" t="s">
        <v>139</v>
      </c>
      <c r="V250" s="89" t="s">
        <v>136</v>
      </c>
      <c r="W250" s="89" t="s">
        <v>135</v>
      </c>
      <c r="X250" s="89" t="s">
        <v>41</v>
      </c>
      <c r="Y250" s="89" t="s">
        <v>229</v>
      </c>
      <c r="Z250" s="89" t="s">
        <v>230</v>
      </c>
      <c r="AA250" s="89" t="s">
        <v>231</v>
      </c>
      <c r="AB250" s="89" t="s">
        <v>232</v>
      </c>
      <c r="AC250" s="89" t="s">
        <v>233</v>
      </c>
      <c r="AD250" s="89" t="s">
        <v>234</v>
      </c>
      <c r="AE250" s="89" t="s">
        <v>235</v>
      </c>
      <c r="AF250" s="89" t="s">
        <v>236</v>
      </c>
      <c r="AG250" s="89" t="s">
        <v>237</v>
      </c>
      <c r="AH250" s="89" t="s">
        <v>238</v>
      </c>
      <c r="AI250" s="89" t="s">
        <v>58</v>
      </c>
      <c r="AJ250" s="86" t="s">
        <v>19</v>
      </c>
    </row>
    <row r="251" spans="1:36">
      <c r="A251" s="20" t="s">
        <v>211</v>
      </c>
      <c r="B251" s="146"/>
      <c r="C251" s="145"/>
      <c r="D251" s="145"/>
      <c r="E251" s="145"/>
      <c r="F251" s="145"/>
      <c r="G251" s="145"/>
      <c r="H251" s="145"/>
      <c r="I251" s="145"/>
      <c r="J251" s="145"/>
      <c r="K251" s="145"/>
      <c r="L251" s="145"/>
      <c r="M251" s="145"/>
      <c r="N251" s="145"/>
      <c r="O251" s="145"/>
      <c r="P251" s="145"/>
      <c r="Q251" s="145"/>
      <c r="R251" s="106">
        <f>SUM(B251:Q251)</f>
        <v>0</v>
      </c>
      <c r="T251" s="20" t="s">
        <v>211</v>
      </c>
      <c r="U251" s="146"/>
      <c r="V251" s="145"/>
      <c r="W251" s="145"/>
      <c r="X251" s="145"/>
      <c r="Y251" s="145"/>
      <c r="Z251" s="145"/>
      <c r="AA251" s="145"/>
      <c r="AB251" s="145"/>
      <c r="AC251" s="145"/>
      <c r="AD251" s="145"/>
      <c r="AE251" s="145"/>
      <c r="AF251" s="145"/>
      <c r="AG251" s="145"/>
      <c r="AH251" s="145"/>
      <c r="AI251" s="145"/>
      <c r="AJ251" s="106">
        <f t="shared" ref="AJ251:AJ267" si="172">SUM(U251:AI251)</f>
        <v>0</v>
      </c>
    </row>
    <row r="252" spans="1:36">
      <c r="A252" s="21" t="s">
        <v>212</v>
      </c>
      <c r="B252" s="146"/>
      <c r="C252" s="145"/>
      <c r="D252" s="145"/>
      <c r="E252" s="145"/>
      <c r="F252" s="145"/>
      <c r="G252" s="145"/>
      <c r="H252" s="145"/>
      <c r="I252" s="145"/>
      <c r="J252" s="145"/>
      <c r="K252" s="145"/>
      <c r="L252" s="145"/>
      <c r="M252" s="145"/>
      <c r="N252" s="145"/>
      <c r="O252" s="145"/>
      <c r="P252" s="145"/>
      <c r="Q252" s="145"/>
      <c r="R252" s="106">
        <f t="shared" ref="R252:R267" si="173">SUM(B252:Q252)</f>
        <v>0</v>
      </c>
      <c r="T252" s="21" t="s">
        <v>212</v>
      </c>
      <c r="U252" s="146"/>
      <c r="V252" s="145"/>
      <c r="W252" s="145"/>
      <c r="X252" s="145"/>
      <c r="Y252" s="145"/>
      <c r="Z252" s="145"/>
      <c r="AA252" s="145"/>
      <c r="AB252" s="145"/>
      <c r="AC252" s="145"/>
      <c r="AD252" s="145"/>
      <c r="AE252" s="145"/>
      <c r="AF252" s="145"/>
      <c r="AG252" s="145"/>
      <c r="AH252" s="145"/>
      <c r="AI252" s="145"/>
      <c r="AJ252" s="106">
        <f t="shared" si="172"/>
        <v>0</v>
      </c>
    </row>
    <row r="253" spans="1:36">
      <c r="A253" s="21" t="s">
        <v>220</v>
      </c>
      <c r="B253" s="146"/>
      <c r="C253" s="145"/>
      <c r="D253" s="145"/>
      <c r="E253" s="145"/>
      <c r="F253" s="145"/>
      <c r="G253" s="145"/>
      <c r="H253" s="145"/>
      <c r="I253" s="145"/>
      <c r="J253" s="145"/>
      <c r="K253" s="145"/>
      <c r="L253" s="145"/>
      <c r="M253" s="145"/>
      <c r="N253" s="145"/>
      <c r="O253" s="145"/>
      <c r="P253" s="145"/>
      <c r="Q253" s="145"/>
      <c r="R253" s="106">
        <f t="shared" si="173"/>
        <v>0</v>
      </c>
      <c r="T253" s="21" t="s">
        <v>220</v>
      </c>
      <c r="U253" s="146"/>
      <c r="V253" s="145"/>
      <c r="W253" s="145"/>
      <c r="X253" s="145"/>
      <c r="Y253" s="145"/>
      <c r="Z253" s="145"/>
      <c r="AA253" s="145"/>
      <c r="AB253" s="145"/>
      <c r="AC253" s="145"/>
      <c r="AD253" s="145"/>
      <c r="AE253" s="145"/>
      <c r="AF253" s="145"/>
      <c r="AG253" s="145"/>
      <c r="AH253" s="145"/>
      <c r="AI253" s="145"/>
      <c r="AJ253" s="106">
        <f t="shared" si="172"/>
        <v>0</v>
      </c>
    </row>
    <row r="254" spans="1:36">
      <c r="A254" s="21" t="s">
        <v>221</v>
      </c>
      <c r="B254" s="146"/>
      <c r="C254" s="145"/>
      <c r="D254" s="145"/>
      <c r="E254" s="145"/>
      <c r="F254" s="145"/>
      <c r="G254" s="145"/>
      <c r="H254" s="145"/>
      <c r="I254" s="145"/>
      <c r="J254" s="145"/>
      <c r="K254" s="145"/>
      <c r="L254" s="145"/>
      <c r="M254" s="145"/>
      <c r="N254" s="145"/>
      <c r="O254" s="145"/>
      <c r="P254" s="145"/>
      <c r="Q254" s="145"/>
      <c r="R254" s="106">
        <f t="shared" si="173"/>
        <v>0</v>
      </c>
      <c r="T254" s="21" t="s">
        <v>221</v>
      </c>
      <c r="U254" s="146"/>
      <c r="V254" s="145"/>
      <c r="W254" s="145"/>
      <c r="X254" s="145"/>
      <c r="Y254" s="145"/>
      <c r="Z254" s="145"/>
      <c r="AA254" s="145"/>
      <c r="AB254" s="145"/>
      <c r="AC254" s="145"/>
      <c r="AD254" s="145"/>
      <c r="AE254" s="145"/>
      <c r="AF254" s="145"/>
      <c r="AG254" s="145"/>
      <c r="AH254" s="145"/>
      <c r="AI254" s="145"/>
      <c r="AJ254" s="106">
        <f t="shared" si="172"/>
        <v>0</v>
      </c>
    </row>
    <row r="255" spans="1:36" s="3" customFormat="1">
      <c r="A255" s="21" t="s">
        <v>219</v>
      </c>
      <c r="B255" s="146"/>
      <c r="C255" s="145"/>
      <c r="D255" s="145"/>
      <c r="E255" s="145"/>
      <c r="F255" s="145"/>
      <c r="G255" s="145"/>
      <c r="H255" s="145"/>
      <c r="I255" s="145"/>
      <c r="J255" s="145"/>
      <c r="K255" s="145"/>
      <c r="L255" s="145"/>
      <c r="M255" s="145"/>
      <c r="N255" s="132"/>
      <c r="O255" s="145"/>
      <c r="R255" s="106">
        <f t="shared" si="173"/>
        <v>0</v>
      </c>
      <c r="T255" s="21" t="s">
        <v>219</v>
      </c>
      <c r="U255" s="146"/>
      <c r="V255" s="145"/>
      <c r="W255" s="145"/>
      <c r="X255" s="145"/>
      <c r="Y255" s="145"/>
      <c r="Z255" s="145"/>
      <c r="AA255" s="145"/>
      <c r="AB255" s="145"/>
      <c r="AC255" s="145"/>
      <c r="AD255" s="145"/>
      <c r="AE255" s="145"/>
      <c r="AF255" s="145"/>
      <c r="AG255" s="120"/>
      <c r="AH255" s="145"/>
      <c r="AI255" s="145"/>
      <c r="AJ255" s="106">
        <f t="shared" si="172"/>
        <v>0</v>
      </c>
    </row>
    <row r="256" spans="1:36" s="3" customFormat="1">
      <c r="A256" s="21" t="s">
        <v>222</v>
      </c>
      <c r="B256" s="146"/>
      <c r="C256" s="145"/>
      <c r="D256" s="145"/>
      <c r="E256" s="145"/>
      <c r="F256" s="145"/>
      <c r="G256" s="145"/>
      <c r="H256" s="145"/>
      <c r="I256" s="145"/>
      <c r="J256" s="145"/>
      <c r="K256" s="145"/>
      <c r="L256" s="145"/>
      <c r="M256" s="145"/>
      <c r="N256" s="132"/>
      <c r="O256" s="145"/>
      <c r="R256" s="106">
        <f t="shared" si="173"/>
        <v>0</v>
      </c>
      <c r="T256" s="21" t="s">
        <v>222</v>
      </c>
      <c r="U256" s="146"/>
      <c r="V256" s="145"/>
      <c r="W256" s="145"/>
      <c r="X256" s="145"/>
      <c r="Y256" s="145"/>
      <c r="Z256" s="145"/>
      <c r="AA256" s="145"/>
      <c r="AB256" s="145"/>
      <c r="AC256" s="145"/>
      <c r="AD256" s="145"/>
      <c r="AE256" s="145"/>
      <c r="AF256" s="145"/>
      <c r="AG256" s="120"/>
      <c r="AH256" s="145"/>
      <c r="AI256" s="145"/>
      <c r="AJ256" s="106">
        <f t="shared" si="172"/>
        <v>0</v>
      </c>
    </row>
    <row r="257" spans="1:36" s="3" customFormat="1">
      <c r="A257" s="21" t="s">
        <v>223</v>
      </c>
      <c r="B257" s="146"/>
      <c r="C257" s="145"/>
      <c r="D257" s="145"/>
      <c r="E257" s="145"/>
      <c r="F257" s="145"/>
      <c r="G257" s="145"/>
      <c r="H257" s="145"/>
      <c r="I257" s="145"/>
      <c r="J257" s="145"/>
      <c r="K257" s="145"/>
      <c r="L257" s="145"/>
      <c r="M257" s="145"/>
      <c r="N257" s="132"/>
      <c r="O257" s="145"/>
      <c r="R257" s="106">
        <f t="shared" si="173"/>
        <v>0</v>
      </c>
      <c r="T257" s="21" t="s">
        <v>223</v>
      </c>
      <c r="U257" s="146"/>
      <c r="V257" s="145"/>
      <c r="W257" s="145"/>
      <c r="X257" s="145"/>
      <c r="Y257" s="145"/>
      <c r="Z257" s="145"/>
      <c r="AA257" s="145"/>
      <c r="AB257" s="145"/>
      <c r="AC257" s="145"/>
      <c r="AD257" s="145"/>
      <c r="AE257" s="145"/>
      <c r="AF257" s="145"/>
      <c r="AG257" s="120"/>
      <c r="AH257" s="145"/>
      <c r="AI257" s="145"/>
      <c r="AJ257" s="106">
        <f t="shared" si="172"/>
        <v>0</v>
      </c>
    </row>
    <row r="258" spans="1:36" s="3" customFormat="1">
      <c r="A258" s="21" t="s">
        <v>224</v>
      </c>
      <c r="B258" s="146"/>
      <c r="C258" s="145"/>
      <c r="D258" s="145"/>
      <c r="E258" s="145"/>
      <c r="F258" s="145"/>
      <c r="G258" s="145"/>
      <c r="H258" s="145"/>
      <c r="I258" s="145"/>
      <c r="J258" s="145"/>
      <c r="K258" s="145"/>
      <c r="L258" s="145"/>
      <c r="M258" s="145"/>
      <c r="N258" s="132"/>
      <c r="O258" s="145"/>
      <c r="R258" s="106">
        <f t="shared" si="173"/>
        <v>0</v>
      </c>
      <c r="T258" s="21" t="s">
        <v>224</v>
      </c>
      <c r="U258" s="146"/>
      <c r="V258" s="145"/>
      <c r="W258" s="145"/>
      <c r="X258" s="145"/>
      <c r="Y258" s="145"/>
      <c r="Z258" s="145"/>
      <c r="AA258" s="145"/>
      <c r="AB258" s="145"/>
      <c r="AC258" s="145"/>
      <c r="AD258" s="145"/>
      <c r="AE258" s="145"/>
      <c r="AF258" s="145"/>
      <c r="AG258" s="120"/>
      <c r="AH258" s="145"/>
      <c r="AI258" s="145"/>
      <c r="AJ258" s="106">
        <f t="shared" si="172"/>
        <v>0</v>
      </c>
    </row>
    <row r="259" spans="1:36">
      <c r="A259" s="21" t="s">
        <v>225</v>
      </c>
      <c r="B259" s="146"/>
      <c r="C259" s="145"/>
      <c r="D259" s="145"/>
      <c r="E259" s="145"/>
      <c r="F259" s="145"/>
      <c r="G259" s="145"/>
      <c r="H259" s="145"/>
      <c r="I259" s="145"/>
      <c r="J259" s="145"/>
      <c r="K259" s="145"/>
      <c r="L259" s="145"/>
      <c r="M259" s="145"/>
      <c r="N259" s="145"/>
      <c r="O259" s="145"/>
      <c r="P259" s="145"/>
      <c r="Q259" s="145"/>
      <c r="R259" s="106">
        <f t="shared" si="173"/>
        <v>0</v>
      </c>
      <c r="T259" s="21" t="s">
        <v>225</v>
      </c>
      <c r="U259" s="146"/>
      <c r="V259" s="145"/>
      <c r="W259" s="145"/>
      <c r="X259" s="145"/>
      <c r="Y259" s="145"/>
      <c r="Z259" s="145"/>
      <c r="AA259" s="145"/>
      <c r="AB259" s="145"/>
      <c r="AC259" s="145"/>
      <c r="AD259" s="145"/>
      <c r="AE259" s="145"/>
      <c r="AF259" s="145"/>
      <c r="AG259" s="145"/>
      <c r="AH259" s="145"/>
      <c r="AI259" s="145"/>
      <c r="AJ259" s="106">
        <f t="shared" si="172"/>
        <v>0</v>
      </c>
    </row>
    <row r="260" spans="1:36">
      <c r="A260" s="21" t="s">
        <v>226</v>
      </c>
      <c r="B260" s="146"/>
      <c r="C260" s="145"/>
      <c r="D260" s="145"/>
      <c r="E260" s="145"/>
      <c r="F260" s="145"/>
      <c r="G260" s="145"/>
      <c r="H260" s="145"/>
      <c r="I260" s="145"/>
      <c r="J260" s="145"/>
      <c r="K260" s="145"/>
      <c r="L260" s="145"/>
      <c r="M260" s="145"/>
      <c r="N260" s="145"/>
      <c r="O260" s="145"/>
      <c r="P260" s="145"/>
      <c r="Q260" s="145"/>
      <c r="R260" s="106">
        <f t="shared" si="173"/>
        <v>0</v>
      </c>
      <c r="T260" s="21" t="s">
        <v>226</v>
      </c>
      <c r="U260" s="146"/>
      <c r="V260" s="145"/>
      <c r="W260" s="145"/>
      <c r="X260" s="145"/>
      <c r="Y260" s="145"/>
      <c r="Z260" s="145"/>
      <c r="AA260" s="145"/>
      <c r="AB260" s="145"/>
      <c r="AC260" s="145"/>
      <c r="AD260" s="145"/>
      <c r="AE260" s="145"/>
      <c r="AF260" s="145"/>
      <c r="AG260" s="145"/>
      <c r="AH260" s="145"/>
      <c r="AI260" s="145"/>
      <c r="AJ260" s="106">
        <f t="shared" si="172"/>
        <v>0</v>
      </c>
    </row>
    <row r="261" spans="1:36">
      <c r="A261" s="21" t="s">
        <v>213</v>
      </c>
      <c r="B261" s="146"/>
      <c r="C261" s="145"/>
      <c r="D261" s="145"/>
      <c r="E261" s="145"/>
      <c r="F261" s="145"/>
      <c r="G261" s="145"/>
      <c r="H261" s="145"/>
      <c r="I261" s="145"/>
      <c r="J261" s="145"/>
      <c r="K261" s="145"/>
      <c r="L261" s="145"/>
      <c r="M261" s="145"/>
      <c r="N261" s="145"/>
      <c r="O261" s="145"/>
      <c r="P261" s="145"/>
      <c r="Q261" s="145"/>
      <c r="R261" s="106">
        <f t="shared" si="173"/>
        <v>0</v>
      </c>
      <c r="T261" s="21" t="s">
        <v>213</v>
      </c>
      <c r="U261" s="146"/>
      <c r="V261" s="145"/>
      <c r="W261" s="145"/>
      <c r="X261" s="145"/>
      <c r="Y261" s="145"/>
      <c r="Z261" s="145"/>
      <c r="AA261" s="145"/>
      <c r="AB261" s="145"/>
      <c r="AC261" s="145"/>
      <c r="AD261" s="145"/>
      <c r="AE261" s="145"/>
      <c r="AF261" s="145"/>
      <c r="AG261" s="145"/>
      <c r="AH261" s="145"/>
      <c r="AI261" s="145"/>
      <c r="AJ261" s="106">
        <f t="shared" si="172"/>
        <v>0</v>
      </c>
    </row>
    <row r="262" spans="1:36">
      <c r="A262" s="21" t="s">
        <v>214</v>
      </c>
      <c r="B262" s="146"/>
      <c r="C262" s="145"/>
      <c r="D262" s="145"/>
      <c r="E262" s="145"/>
      <c r="F262" s="145"/>
      <c r="G262" s="145"/>
      <c r="H262" s="145"/>
      <c r="I262" s="145"/>
      <c r="J262" s="145"/>
      <c r="K262" s="145"/>
      <c r="L262" s="145"/>
      <c r="M262" s="145"/>
      <c r="N262" s="145"/>
      <c r="O262" s="145"/>
      <c r="P262" s="145"/>
      <c r="Q262" s="145"/>
      <c r="R262" s="106">
        <f t="shared" si="173"/>
        <v>0</v>
      </c>
      <c r="T262" s="21" t="s">
        <v>214</v>
      </c>
      <c r="U262" s="146"/>
      <c r="V262" s="145"/>
      <c r="W262" s="145"/>
      <c r="X262" s="145"/>
      <c r="Y262" s="145"/>
      <c r="Z262" s="145"/>
      <c r="AA262" s="145"/>
      <c r="AB262" s="145"/>
      <c r="AC262" s="145"/>
      <c r="AD262" s="145"/>
      <c r="AE262" s="145"/>
      <c r="AF262" s="145"/>
      <c r="AG262" s="145"/>
      <c r="AH262" s="145"/>
      <c r="AI262" s="145"/>
      <c r="AJ262" s="106">
        <f t="shared" si="172"/>
        <v>0</v>
      </c>
    </row>
    <row r="263" spans="1:36">
      <c r="A263" s="21" t="s">
        <v>215</v>
      </c>
      <c r="B263" s="146"/>
      <c r="C263" s="145"/>
      <c r="D263" s="145"/>
      <c r="E263" s="145"/>
      <c r="F263" s="145"/>
      <c r="G263" s="145"/>
      <c r="H263" s="145"/>
      <c r="I263" s="145"/>
      <c r="J263" s="145"/>
      <c r="K263" s="145"/>
      <c r="L263" s="145"/>
      <c r="M263" s="145"/>
      <c r="N263" s="145"/>
      <c r="O263" s="145"/>
      <c r="P263" s="145"/>
      <c r="Q263" s="145"/>
      <c r="R263" s="106">
        <f t="shared" si="173"/>
        <v>0</v>
      </c>
      <c r="T263" s="21" t="s">
        <v>215</v>
      </c>
      <c r="U263" s="146"/>
      <c r="V263" s="145"/>
      <c r="W263" s="145"/>
      <c r="X263" s="145"/>
      <c r="Y263" s="145"/>
      <c r="Z263" s="145"/>
      <c r="AA263" s="145"/>
      <c r="AB263" s="145"/>
      <c r="AC263" s="145"/>
      <c r="AD263" s="145"/>
      <c r="AE263" s="145"/>
      <c r="AF263" s="145"/>
      <c r="AG263" s="145"/>
      <c r="AH263" s="145"/>
      <c r="AI263" s="145"/>
      <c r="AJ263" s="106">
        <f t="shared" si="172"/>
        <v>0</v>
      </c>
    </row>
    <row r="264" spans="1:36">
      <c r="A264" s="21" t="s">
        <v>216</v>
      </c>
      <c r="B264" s="146"/>
      <c r="C264" s="145"/>
      <c r="D264" s="145"/>
      <c r="E264" s="145"/>
      <c r="F264" s="145"/>
      <c r="G264" s="145"/>
      <c r="H264" s="145"/>
      <c r="I264" s="145"/>
      <c r="J264" s="145"/>
      <c r="K264" s="145"/>
      <c r="L264" s="145"/>
      <c r="M264" s="145"/>
      <c r="N264" s="145"/>
      <c r="O264" s="145"/>
      <c r="P264" s="145"/>
      <c r="Q264" s="145"/>
      <c r="R264" s="106">
        <f t="shared" si="173"/>
        <v>0</v>
      </c>
      <c r="T264" s="21" t="s">
        <v>216</v>
      </c>
      <c r="U264" s="146"/>
      <c r="V264" s="145"/>
      <c r="W264" s="145"/>
      <c r="X264" s="145"/>
      <c r="Y264" s="145"/>
      <c r="Z264" s="145"/>
      <c r="AA264" s="145"/>
      <c r="AB264" s="145"/>
      <c r="AC264" s="145"/>
      <c r="AD264" s="145"/>
      <c r="AE264" s="145"/>
      <c r="AF264" s="145"/>
      <c r="AG264" s="145"/>
      <c r="AH264" s="145"/>
      <c r="AI264" s="145"/>
      <c r="AJ264" s="106">
        <f t="shared" si="172"/>
        <v>0</v>
      </c>
    </row>
    <row r="265" spans="1:36">
      <c r="A265" s="21" t="s">
        <v>217</v>
      </c>
      <c r="B265" s="146"/>
      <c r="C265" s="145"/>
      <c r="D265" s="145"/>
      <c r="E265" s="145"/>
      <c r="F265" s="145"/>
      <c r="G265" s="145"/>
      <c r="H265" s="145"/>
      <c r="I265" s="145"/>
      <c r="J265" s="145"/>
      <c r="K265" s="145"/>
      <c r="L265" s="145"/>
      <c r="M265" s="145"/>
      <c r="N265" s="145"/>
      <c r="O265" s="145"/>
      <c r="P265" s="145"/>
      <c r="Q265" s="145"/>
      <c r="R265" s="106">
        <f t="shared" si="173"/>
        <v>0</v>
      </c>
      <c r="T265" s="21" t="s">
        <v>217</v>
      </c>
      <c r="U265" s="146"/>
      <c r="V265" s="145"/>
      <c r="W265" s="145"/>
      <c r="X265" s="145"/>
      <c r="Y265" s="145"/>
      <c r="Z265" s="145"/>
      <c r="AA265" s="145"/>
      <c r="AB265" s="145"/>
      <c r="AC265" s="145"/>
      <c r="AD265" s="145"/>
      <c r="AE265" s="145"/>
      <c r="AF265" s="145"/>
      <c r="AG265" s="145"/>
      <c r="AH265" s="145"/>
      <c r="AI265" s="145"/>
      <c r="AJ265" s="106">
        <f t="shared" si="172"/>
        <v>0</v>
      </c>
    </row>
    <row r="266" spans="1:36">
      <c r="A266" s="21" t="s">
        <v>218</v>
      </c>
      <c r="B266" s="146"/>
      <c r="C266" s="145"/>
      <c r="D266" s="145"/>
      <c r="E266" s="145"/>
      <c r="F266" s="145"/>
      <c r="G266" s="145"/>
      <c r="H266" s="145"/>
      <c r="I266" s="145"/>
      <c r="J266" s="145"/>
      <c r="K266" s="145"/>
      <c r="L266" s="145"/>
      <c r="M266" s="145"/>
      <c r="N266" s="145"/>
      <c r="O266" s="145"/>
      <c r="P266" s="145"/>
      <c r="Q266" s="145"/>
      <c r="R266" s="106">
        <f t="shared" si="173"/>
        <v>0</v>
      </c>
      <c r="T266" s="21" t="s">
        <v>218</v>
      </c>
      <c r="U266" s="146"/>
      <c r="V266" s="145"/>
      <c r="W266" s="145"/>
      <c r="X266" s="145"/>
      <c r="Y266" s="145"/>
      <c r="Z266" s="145"/>
      <c r="AA266" s="145"/>
      <c r="AB266" s="145"/>
      <c r="AC266" s="145"/>
      <c r="AD266" s="145"/>
      <c r="AE266" s="145"/>
      <c r="AF266" s="145"/>
      <c r="AG266" s="145"/>
      <c r="AH266" s="145"/>
      <c r="AI266" s="145"/>
      <c r="AJ266" s="106">
        <f t="shared" si="172"/>
        <v>0</v>
      </c>
    </row>
    <row r="267" spans="1:36" ht="11.25" thickBot="1">
      <c r="A267" s="21" t="s">
        <v>58</v>
      </c>
      <c r="B267" s="146"/>
      <c r="C267" s="145"/>
      <c r="D267" s="145"/>
      <c r="E267" s="145"/>
      <c r="F267" s="145"/>
      <c r="G267" s="145"/>
      <c r="H267" s="145"/>
      <c r="I267" s="145"/>
      <c r="J267" s="145"/>
      <c r="K267" s="145"/>
      <c r="L267" s="145"/>
      <c r="M267" s="145"/>
      <c r="N267" s="145"/>
      <c r="O267" s="145"/>
      <c r="P267" s="145"/>
      <c r="Q267" s="145"/>
      <c r="R267" s="106">
        <f t="shared" si="173"/>
        <v>0</v>
      </c>
      <c r="T267" s="21" t="s">
        <v>58</v>
      </c>
      <c r="U267" s="146"/>
      <c r="V267" s="145"/>
      <c r="W267" s="145"/>
      <c r="X267" s="145"/>
      <c r="Y267" s="145"/>
      <c r="Z267" s="145"/>
      <c r="AA267" s="145"/>
      <c r="AB267" s="145"/>
      <c r="AC267" s="145"/>
      <c r="AD267" s="145"/>
      <c r="AE267" s="145"/>
      <c r="AF267" s="145"/>
      <c r="AG267" s="145"/>
      <c r="AH267" s="145"/>
      <c r="AI267" s="145"/>
      <c r="AJ267" s="106">
        <f t="shared" si="172"/>
        <v>0</v>
      </c>
    </row>
    <row r="268" spans="1:36" ht="11.25" thickBot="1">
      <c r="A268" s="23" t="s">
        <v>19</v>
      </c>
      <c r="B268" s="41">
        <f>SUM(B251:B267)</f>
        <v>0</v>
      </c>
      <c r="C268" s="41">
        <f t="shared" ref="C268" si="174">SUM(C251:C267)</f>
        <v>0</v>
      </c>
      <c r="D268" s="41">
        <f t="shared" ref="D268" si="175">SUM(D251:D267)</f>
        <v>0</v>
      </c>
      <c r="E268" s="41">
        <f t="shared" ref="E268" si="176">SUM(E251:E267)</f>
        <v>0</v>
      </c>
      <c r="F268" s="41">
        <f t="shared" ref="F268" si="177">SUM(F251:F267)</f>
        <v>0</v>
      </c>
      <c r="G268" s="41">
        <f t="shared" ref="G268" si="178">SUM(G251:G267)</f>
        <v>0</v>
      </c>
      <c r="H268" s="41">
        <f t="shared" ref="H268" si="179">SUM(H251:H267)</f>
        <v>0</v>
      </c>
      <c r="I268" s="41">
        <f t="shared" ref="I268" si="180">SUM(I251:I267)</f>
        <v>0</v>
      </c>
      <c r="J268" s="41">
        <f t="shared" ref="J268" si="181">SUM(J251:J267)</f>
        <v>0</v>
      </c>
      <c r="K268" s="41">
        <f t="shared" ref="K268" si="182">SUM(K251:K267)</f>
        <v>0</v>
      </c>
      <c r="L268" s="41">
        <f t="shared" ref="L268" si="183">SUM(L251:L267)</f>
        <v>0</v>
      </c>
      <c r="M268" s="41">
        <f t="shared" ref="M268" si="184">SUM(M251:M267)</f>
        <v>0</v>
      </c>
      <c r="N268" s="41">
        <f t="shared" ref="N268" si="185">SUM(N251:N267)</f>
        <v>0</v>
      </c>
      <c r="O268" s="41">
        <f t="shared" ref="O268" si="186">SUM(O251:O267)</f>
        <v>0</v>
      </c>
      <c r="P268" s="41">
        <f t="shared" ref="P268" si="187">SUM(P251:P267)</f>
        <v>0</v>
      </c>
      <c r="Q268" s="41">
        <f t="shared" ref="Q268" si="188">SUM(Q251:Q267)</f>
        <v>0</v>
      </c>
      <c r="R268" s="25">
        <f>SUM(R251:R267)</f>
        <v>0</v>
      </c>
      <c r="T268" s="23" t="s">
        <v>19</v>
      </c>
      <c r="U268" s="25">
        <f>SUM(U251:U267)</f>
        <v>0</v>
      </c>
      <c r="V268" s="41">
        <f t="shared" ref="V268" si="189">SUM(V251:V267)</f>
        <v>0</v>
      </c>
      <c r="W268" s="41">
        <f t="shared" ref="W268" si="190">SUM(W251:W267)</f>
        <v>0</v>
      </c>
      <c r="X268" s="41">
        <f t="shared" ref="X268" si="191">SUM(X251:X267)</f>
        <v>0</v>
      </c>
      <c r="Y268" s="41">
        <f t="shared" ref="Y268" si="192">SUM(Y251:Y267)</f>
        <v>0</v>
      </c>
      <c r="Z268" s="41">
        <f t="shared" ref="Z268" si="193">SUM(Z251:Z267)</f>
        <v>0</v>
      </c>
      <c r="AA268" s="41">
        <f t="shared" ref="AA268" si="194">SUM(AA251:AA267)</f>
        <v>0</v>
      </c>
      <c r="AB268" s="41">
        <f t="shared" ref="AB268" si="195">SUM(AB251:AB267)</f>
        <v>0</v>
      </c>
      <c r="AC268" s="41">
        <f t="shared" ref="AC268" si="196">SUM(AC251:AC267)</f>
        <v>0</v>
      </c>
      <c r="AD268" s="41">
        <f t="shared" ref="AD268" si="197">SUM(AD251:AD267)</f>
        <v>0</v>
      </c>
      <c r="AE268" s="41">
        <f t="shared" ref="AE268" si="198">SUM(AE251:AE267)</f>
        <v>0</v>
      </c>
      <c r="AF268" s="41">
        <f t="shared" ref="AF268" si="199">SUM(AF251:AF267)</f>
        <v>0</v>
      </c>
      <c r="AG268" s="41">
        <f t="shared" ref="AG268" si="200">SUM(AG251:AG267)</f>
        <v>0</v>
      </c>
      <c r="AH268" s="41">
        <f t="shared" ref="AH268" si="201">SUM(AH251:AH267)</f>
        <v>0</v>
      </c>
      <c r="AI268" s="41">
        <f t="shared" ref="AI268" si="202">SUM(AI251:AI267)</f>
        <v>0</v>
      </c>
      <c r="AJ268" s="25">
        <f>SUM(AJ251:AJ267)</f>
        <v>0</v>
      </c>
    </row>
    <row r="269" spans="1:36">
      <c r="M269" s="49"/>
      <c r="N269" s="49"/>
      <c r="AF269" s="49"/>
      <c r="AG269" s="49"/>
    </row>
    <row r="270" spans="1:36">
      <c r="M270" s="49"/>
      <c r="N270" s="49"/>
      <c r="AF270" s="49"/>
      <c r="AG270" s="49"/>
    </row>
    <row r="271" spans="1:36" ht="15">
      <c r="A271" s="76"/>
      <c r="T271" s="76"/>
    </row>
    <row r="272" spans="1:36">
      <c r="A272" s="10" t="s">
        <v>258</v>
      </c>
      <c r="B272" s="3"/>
      <c r="C272" s="3"/>
      <c r="D272" s="3"/>
      <c r="E272" s="3"/>
      <c r="F272" s="3"/>
      <c r="G272" s="3"/>
      <c r="H272" s="3"/>
      <c r="I272" s="3"/>
      <c r="J272" s="3"/>
      <c r="K272" s="3"/>
      <c r="L272" s="3"/>
      <c r="M272" s="3"/>
      <c r="T272" s="10" t="s">
        <v>209</v>
      </c>
      <c r="U272" s="3"/>
      <c r="V272" s="3"/>
      <c r="W272" s="3"/>
      <c r="X272" s="3"/>
      <c r="Y272" s="3"/>
      <c r="Z272" s="3"/>
      <c r="AA272" s="3"/>
      <c r="AB272" s="3"/>
      <c r="AC272" s="3"/>
      <c r="AD272" s="3"/>
      <c r="AE272" s="3"/>
      <c r="AF272" s="3"/>
    </row>
    <row r="273" spans="1:36" ht="11.25" customHeight="1" thickBot="1">
      <c r="A273" s="10"/>
      <c r="B273" s="236" t="s">
        <v>0</v>
      </c>
      <c r="C273" s="237"/>
      <c r="D273" s="237"/>
      <c r="E273" s="237"/>
      <c r="F273" s="237"/>
      <c r="G273" s="237"/>
      <c r="H273" s="237"/>
      <c r="I273" s="237"/>
      <c r="J273" s="237"/>
      <c r="K273" s="237"/>
      <c r="L273" s="237"/>
      <c r="M273" s="237"/>
      <c r="N273" s="237"/>
      <c r="O273" s="237"/>
      <c r="P273" s="237"/>
      <c r="Q273" s="237"/>
      <c r="R273" s="237"/>
      <c r="T273" s="10"/>
      <c r="U273" s="244" t="s">
        <v>283</v>
      </c>
      <c r="V273" s="245"/>
      <c r="W273" s="245"/>
      <c r="X273" s="245"/>
      <c r="Y273" s="245"/>
      <c r="Z273" s="245"/>
      <c r="AA273" s="245"/>
      <c r="AB273" s="245"/>
      <c r="AC273" s="245"/>
      <c r="AD273" s="245"/>
      <c r="AE273" s="245"/>
      <c r="AF273" s="245"/>
      <c r="AG273" s="245"/>
      <c r="AH273" s="245"/>
      <c r="AI273" s="245"/>
      <c r="AJ273" s="246"/>
    </row>
    <row r="274" spans="1:36" ht="21.75" thickBot="1">
      <c r="A274" s="30" t="s">
        <v>39</v>
      </c>
      <c r="B274" s="37" t="s">
        <v>42</v>
      </c>
      <c r="C274" s="38" t="s">
        <v>43</v>
      </c>
      <c r="D274" s="38" t="s">
        <v>44</v>
      </c>
      <c r="E274" s="38" t="s">
        <v>45</v>
      </c>
      <c r="F274" s="38" t="s">
        <v>46</v>
      </c>
      <c r="G274" s="38" t="s">
        <v>47</v>
      </c>
      <c r="H274" s="38" t="s">
        <v>48</v>
      </c>
      <c r="I274" s="38" t="s">
        <v>49</v>
      </c>
      <c r="J274" s="38" t="s">
        <v>50</v>
      </c>
      <c r="K274" s="38" t="s">
        <v>51</v>
      </c>
      <c r="L274" s="38" t="s">
        <v>130</v>
      </c>
      <c r="M274" s="38" t="s">
        <v>131</v>
      </c>
      <c r="N274" s="38" t="s">
        <v>132</v>
      </c>
      <c r="O274" s="38" t="s">
        <v>133</v>
      </c>
      <c r="P274" s="38" t="s">
        <v>134</v>
      </c>
      <c r="Q274" s="38" t="s">
        <v>58</v>
      </c>
      <c r="R274" s="52" t="s">
        <v>19</v>
      </c>
      <c r="T274" s="70" t="s">
        <v>39</v>
      </c>
      <c r="U274" s="88" t="s">
        <v>139</v>
      </c>
      <c r="V274" s="89" t="s">
        <v>136</v>
      </c>
      <c r="W274" s="89" t="s">
        <v>135</v>
      </c>
      <c r="X274" s="89" t="s">
        <v>41</v>
      </c>
      <c r="Y274" s="89" t="s">
        <v>229</v>
      </c>
      <c r="Z274" s="89" t="s">
        <v>230</v>
      </c>
      <c r="AA274" s="89" t="s">
        <v>231</v>
      </c>
      <c r="AB274" s="89" t="s">
        <v>232</v>
      </c>
      <c r="AC274" s="89" t="s">
        <v>233</v>
      </c>
      <c r="AD274" s="89" t="s">
        <v>234</v>
      </c>
      <c r="AE274" s="89" t="s">
        <v>235</v>
      </c>
      <c r="AF274" s="89" t="s">
        <v>236</v>
      </c>
      <c r="AG274" s="89" t="s">
        <v>237</v>
      </c>
      <c r="AH274" s="89" t="s">
        <v>238</v>
      </c>
      <c r="AI274" s="89" t="s">
        <v>58</v>
      </c>
      <c r="AJ274" s="86" t="s">
        <v>19</v>
      </c>
    </row>
    <row r="275" spans="1:36">
      <c r="A275" s="20" t="s">
        <v>211</v>
      </c>
      <c r="B275" s="146"/>
      <c r="C275" s="145"/>
      <c r="D275" s="145"/>
      <c r="E275" s="145"/>
      <c r="F275" s="145"/>
      <c r="G275" s="145"/>
      <c r="H275" s="145"/>
      <c r="I275" s="145"/>
      <c r="J275" s="145"/>
      <c r="K275" s="145"/>
      <c r="L275" s="145"/>
      <c r="M275" s="145"/>
      <c r="N275" s="145"/>
      <c r="O275" s="145"/>
      <c r="P275" s="145"/>
      <c r="Q275" s="145"/>
      <c r="R275" s="106">
        <f>SUM(B275:Q275)</f>
        <v>0</v>
      </c>
      <c r="T275" s="20" t="s">
        <v>211</v>
      </c>
      <c r="U275" s="146"/>
      <c r="V275" s="145"/>
      <c r="W275" s="145"/>
      <c r="X275" s="145"/>
      <c r="Y275" s="145"/>
      <c r="Z275" s="145"/>
      <c r="AA275" s="145"/>
      <c r="AB275" s="145"/>
      <c r="AC275" s="145"/>
      <c r="AD275" s="145"/>
      <c r="AE275" s="145"/>
      <c r="AF275" s="145"/>
      <c r="AG275" s="145"/>
      <c r="AH275" s="145"/>
      <c r="AI275" s="145"/>
      <c r="AJ275" s="106">
        <f t="shared" ref="AJ275:AJ291" si="203">SUM(U275:AI275)</f>
        <v>0</v>
      </c>
    </row>
    <row r="276" spans="1:36">
      <c r="A276" s="21" t="s">
        <v>212</v>
      </c>
      <c r="B276" s="146"/>
      <c r="C276" s="145"/>
      <c r="D276" s="145"/>
      <c r="E276" s="145"/>
      <c r="F276" s="145"/>
      <c r="G276" s="145"/>
      <c r="H276" s="145"/>
      <c r="I276" s="145"/>
      <c r="J276" s="145"/>
      <c r="K276" s="145"/>
      <c r="L276" s="145"/>
      <c r="M276" s="145"/>
      <c r="N276" s="145"/>
      <c r="O276" s="145"/>
      <c r="P276" s="145"/>
      <c r="Q276" s="145"/>
      <c r="R276" s="106">
        <f t="shared" ref="R276:R291" si="204">SUM(B276:Q276)</f>
        <v>0</v>
      </c>
      <c r="T276" s="21" t="s">
        <v>212</v>
      </c>
      <c r="U276" s="146"/>
      <c r="V276" s="145"/>
      <c r="W276" s="145"/>
      <c r="X276" s="145"/>
      <c r="Y276" s="145"/>
      <c r="Z276" s="145"/>
      <c r="AA276" s="145"/>
      <c r="AB276" s="145"/>
      <c r="AC276" s="145"/>
      <c r="AD276" s="145"/>
      <c r="AE276" s="145"/>
      <c r="AF276" s="145"/>
      <c r="AG276" s="145"/>
      <c r="AH276" s="145"/>
      <c r="AI276" s="145"/>
      <c r="AJ276" s="106">
        <f t="shared" si="203"/>
        <v>0</v>
      </c>
    </row>
    <row r="277" spans="1:36">
      <c r="A277" s="21" t="s">
        <v>220</v>
      </c>
      <c r="B277" s="146"/>
      <c r="C277" s="145"/>
      <c r="D277" s="145"/>
      <c r="E277" s="145"/>
      <c r="F277" s="145"/>
      <c r="G277" s="145"/>
      <c r="H277" s="145"/>
      <c r="I277" s="145"/>
      <c r="J277" s="145"/>
      <c r="K277" s="145"/>
      <c r="L277" s="145"/>
      <c r="M277" s="145"/>
      <c r="N277" s="145"/>
      <c r="O277" s="145"/>
      <c r="P277" s="145"/>
      <c r="Q277" s="145"/>
      <c r="R277" s="106">
        <f t="shared" si="204"/>
        <v>0</v>
      </c>
      <c r="T277" s="21" t="s">
        <v>220</v>
      </c>
      <c r="U277" s="146"/>
      <c r="V277" s="145"/>
      <c r="W277" s="145"/>
      <c r="X277" s="145"/>
      <c r="Y277" s="145"/>
      <c r="Z277" s="145"/>
      <c r="AA277" s="145"/>
      <c r="AB277" s="145"/>
      <c r="AC277" s="145"/>
      <c r="AD277" s="145"/>
      <c r="AE277" s="145"/>
      <c r="AF277" s="145"/>
      <c r="AG277" s="145"/>
      <c r="AH277" s="145"/>
      <c r="AI277" s="145"/>
      <c r="AJ277" s="106">
        <f t="shared" si="203"/>
        <v>0</v>
      </c>
    </row>
    <row r="278" spans="1:36">
      <c r="A278" s="21" t="s">
        <v>221</v>
      </c>
      <c r="B278" s="146"/>
      <c r="C278" s="145"/>
      <c r="D278" s="145"/>
      <c r="E278" s="145"/>
      <c r="F278" s="145"/>
      <c r="G278" s="145"/>
      <c r="H278" s="145"/>
      <c r="I278" s="145"/>
      <c r="J278" s="145"/>
      <c r="K278" s="145"/>
      <c r="L278" s="145"/>
      <c r="M278" s="145"/>
      <c r="N278" s="145"/>
      <c r="O278" s="145"/>
      <c r="P278" s="145"/>
      <c r="Q278" s="145"/>
      <c r="R278" s="106">
        <f t="shared" si="204"/>
        <v>0</v>
      </c>
      <c r="T278" s="21" t="s">
        <v>221</v>
      </c>
      <c r="U278" s="146"/>
      <c r="V278" s="145"/>
      <c r="W278" s="145"/>
      <c r="X278" s="145"/>
      <c r="Y278" s="145"/>
      <c r="Z278" s="145"/>
      <c r="AA278" s="145"/>
      <c r="AB278" s="145"/>
      <c r="AC278" s="145"/>
      <c r="AD278" s="145"/>
      <c r="AE278" s="145"/>
      <c r="AF278" s="145"/>
      <c r="AG278" s="145"/>
      <c r="AH278" s="145"/>
      <c r="AI278" s="145"/>
      <c r="AJ278" s="106">
        <f t="shared" si="203"/>
        <v>0</v>
      </c>
    </row>
    <row r="279" spans="1:36">
      <c r="A279" s="21" t="s">
        <v>219</v>
      </c>
      <c r="B279" s="146"/>
      <c r="C279" s="145"/>
      <c r="D279" s="145"/>
      <c r="E279" s="145"/>
      <c r="F279" s="145"/>
      <c r="G279" s="145"/>
      <c r="H279" s="145"/>
      <c r="I279" s="145"/>
      <c r="J279" s="145"/>
      <c r="K279" s="145"/>
      <c r="L279" s="145"/>
      <c r="M279" s="145"/>
      <c r="N279" s="145"/>
      <c r="O279" s="145"/>
      <c r="P279" s="145"/>
      <c r="Q279" s="145"/>
      <c r="R279" s="106">
        <f t="shared" si="204"/>
        <v>0</v>
      </c>
      <c r="T279" s="21" t="s">
        <v>219</v>
      </c>
      <c r="U279" s="146"/>
      <c r="V279" s="145"/>
      <c r="W279" s="145"/>
      <c r="X279" s="145"/>
      <c r="Y279" s="145"/>
      <c r="Z279" s="145"/>
      <c r="AA279" s="145"/>
      <c r="AB279" s="145"/>
      <c r="AC279" s="145"/>
      <c r="AD279" s="145"/>
      <c r="AE279" s="145"/>
      <c r="AF279" s="145"/>
      <c r="AG279" s="145"/>
      <c r="AH279" s="145"/>
      <c r="AI279" s="145"/>
      <c r="AJ279" s="106">
        <f t="shared" si="203"/>
        <v>0</v>
      </c>
    </row>
    <row r="280" spans="1:36" s="3" customFormat="1">
      <c r="A280" s="21" t="s">
        <v>222</v>
      </c>
      <c r="B280" s="146"/>
      <c r="C280" s="145"/>
      <c r="D280" s="145"/>
      <c r="E280" s="145"/>
      <c r="F280" s="145"/>
      <c r="G280" s="145"/>
      <c r="H280" s="145"/>
      <c r="I280" s="145"/>
      <c r="J280" s="145"/>
      <c r="K280" s="145"/>
      <c r="L280" s="145"/>
      <c r="M280" s="145"/>
      <c r="N280" s="132"/>
      <c r="O280" s="145"/>
      <c r="P280" s="145"/>
      <c r="Q280" s="145"/>
      <c r="R280" s="106">
        <f t="shared" si="204"/>
        <v>0</v>
      </c>
      <c r="T280" s="21" t="s">
        <v>222</v>
      </c>
      <c r="U280" s="146"/>
      <c r="V280" s="145"/>
      <c r="W280" s="145"/>
      <c r="X280" s="145"/>
      <c r="Y280" s="145"/>
      <c r="Z280" s="145"/>
      <c r="AA280" s="145"/>
      <c r="AB280" s="145"/>
      <c r="AC280" s="145"/>
      <c r="AD280" s="145"/>
      <c r="AE280" s="145"/>
      <c r="AF280" s="145"/>
      <c r="AG280" s="120"/>
      <c r="AH280" s="145"/>
      <c r="AI280" s="145"/>
      <c r="AJ280" s="106">
        <f t="shared" si="203"/>
        <v>0</v>
      </c>
    </row>
    <row r="281" spans="1:36" s="3" customFormat="1">
      <c r="A281" s="21" t="s">
        <v>223</v>
      </c>
      <c r="B281" s="146"/>
      <c r="C281" s="145"/>
      <c r="D281" s="145"/>
      <c r="E281" s="145"/>
      <c r="F281" s="145"/>
      <c r="G281" s="145"/>
      <c r="H281" s="145"/>
      <c r="I281" s="145"/>
      <c r="J281" s="145"/>
      <c r="K281" s="145"/>
      <c r="L281" s="145"/>
      <c r="M281" s="145"/>
      <c r="N281" s="132"/>
      <c r="O281" s="145"/>
      <c r="P281" s="145"/>
      <c r="Q281" s="145"/>
      <c r="R281" s="106">
        <f t="shared" si="204"/>
        <v>0</v>
      </c>
      <c r="T281" s="21" t="s">
        <v>223</v>
      </c>
      <c r="U281" s="146"/>
      <c r="V281" s="145"/>
      <c r="W281" s="145"/>
      <c r="X281" s="145"/>
      <c r="Y281" s="145"/>
      <c r="Z281" s="145"/>
      <c r="AA281" s="145"/>
      <c r="AB281" s="145"/>
      <c r="AC281" s="145"/>
      <c r="AD281" s="145"/>
      <c r="AE281" s="145"/>
      <c r="AF281" s="145"/>
      <c r="AG281" s="120"/>
      <c r="AH281" s="145"/>
      <c r="AI281" s="145"/>
      <c r="AJ281" s="106">
        <f t="shared" si="203"/>
        <v>0</v>
      </c>
    </row>
    <row r="282" spans="1:36" s="3" customFormat="1">
      <c r="A282" s="21" t="s">
        <v>224</v>
      </c>
      <c r="B282" s="146"/>
      <c r="C282" s="145"/>
      <c r="D282" s="145"/>
      <c r="E282" s="145"/>
      <c r="F282" s="145"/>
      <c r="G282" s="145"/>
      <c r="H282" s="145"/>
      <c r="I282" s="145"/>
      <c r="J282" s="145"/>
      <c r="K282" s="145"/>
      <c r="L282" s="145"/>
      <c r="M282" s="145"/>
      <c r="N282" s="132"/>
      <c r="O282" s="145"/>
      <c r="P282" s="145"/>
      <c r="Q282" s="145"/>
      <c r="R282" s="106">
        <f t="shared" si="204"/>
        <v>0</v>
      </c>
      <c r="T282" s="21" t="s">
        <v>224</v>
      </c>
      <c r="U282" s="146"/>
      <c r="V282" s="145"/>
      <c r="W282" s="145"/>
      <c r="X282" s="145"/>
      <c r="Y282" s="145"/>
      <c r="Z282" s="145"/>
      <c r="AA282" s="145"/>
      <c r="AB282" s="145"/>
      <c r="AC282" s="145"/>
      <c r="AD282" s="145"/>
      <c r="AE282" s="145"/>
      <c r="AF282" s="145"/>
      <c r="AG282" s="120"/>
      <c r="AH282" s="145"/>
      <c r="AI282" s="145"/>
      <c r="AJ282" s="106">
        <f t="shared" si="203"/>
        <v>0</v>
      </c>
    </row>
    <row r="283" spans="1:36" s="3" customFormat="1">
      <c r="A283" s="21" t="s">
        <v>225</v>
      </c>
      <c r="B283" s="146"/>
      <c r="C283" s="145"/>
      <c r="D283" s="145"/>
      <c r="E283" s="145"/>
      <c r="F283" s="145"/>
      <c r="G283" s="145"/>
      <c r="H283" s="145"/>
      <c r="I283" s="145"/>
      <c r="J283" s="145"/>
      <c r="K283" s="145"/>
      <c r="L283" s="145"/>
      <c r="M283" s="145"/>
      <c r="N283" s="132"/>
      <c r="O283" s="145"/>
      <c r="P283" s="145"/>
      <c r="Q283" s="145"/>
      <c r="R283" s="106">
        <f t="shared" si="204"/>
        <v>0</v>
      </c>
      <c r="T283" s="21" t="s">
        <v>225</v>
      </c>
      <c r="U283" s="146"/>
      <c r="V283" s="145"/>
      <c r="W283" s="145"/>
      <c r="X283" s="145"/>
      <c r="Y283" s="145"/>
      <c r="Z283" s="145"/>
      <c r="AA283" s="145"/>
      <c r="AB283" s="145"/>
      <c r="AC283" s="145"/>
      <c r="AD283" s="145"/>
      <c r="AE283" s="145"/>
      <c r="AF283" s="145"/>
      <c r="AG283" s="120"/>
      <c r="AH283" s="145"/>
      <c r="AI283" s="145"/>
      <c r="AJ283" s="106">
        <f t="shared" si="203"/>
        <v>0</v>
      </c>
    </row>
    <row r="284" spans="1:36">
      <c r="A284" s="21" t="s">
        <v>226</v>
      </c>
      <c r="B284" s="146"/>
      <c r="C284" s="145"/>
      <c r="D284" s="145"/>
      <c r="E284" s="145"/>
      <c r="F284" s="145"/>
      <c r="G284" s="145"/>
      <c r="H284" s="145"/>
      <c r="I284" s="145"/>
      <c r="J284" s="145"/>
      <c r="K284" s="145"/>
      <c r="L284" s="145"/>
      <c r="M284" s="145"/>
      <c r="N284" s="145"/>
      <c r="O284" s="145"/>
      <c r="P284" s="145"/>
      <c r="Q284" s="145"/>
      <c r="R284" s="106">
        <f t="shared" si="204"/>
        <v>0</v>
      </c>
      <c r="T284" s="21" t="s">
        <v>226</v>
      </c>
      <c r="U284" s="146"/>
      <c r="V284" s="145"/>
      <c r="W284" s="145"/>
      <c r="X284" s="145"/>
      <c r="Y284" s="145"/>
      <c r="Z284" s="145"/>
      <c r="AA284" s="145"/>
      <c r="AB284" s="145"/>
      <c r="AC284" s="145"/>
      <c r="AD284" s="145"/>
      <c r="AE284" s="145"/>
      <c r="AF284" s="145"/>
      <c r="AG284" s="145"/>
      <c r="AH284" s="145"/>
      <c r="AI284" s="145"/>
      <c r="AJ284" s="106">
        <f t="shared" si="203"/>
        <v>0</v>
      </c>
    </row>
    <row r="285" spans="1:36">
      <c r="A285" s="21" t="s">
        <v>213</v>
      </c>
      <c r="B285" s="146"/>
      <c r="C285" s="145"/>
      <c r="D285" s="145"/>
      <c r="E285" s="145"/>
      <c r="F285" s="145"/>
      <c r="G285" s="145"/>
      <c r="H285" s="145"/>
      <c r="I285" s="145"/>
      <c r="J285" s="145"/>
      <c r="K285" s="145"/>
      <c r="L285" s="145"/>
      <c r="M285" s="145"/>
      <c r="N285" s="145"/>
      <c r="O285" s="145"/>
      <c r="P285" s="145"/>
      <c r="Q285" s="145"/>
      <c r="R285" s="106">
        <f t="shared" si="204"/>
        <v>0</v>
      </c>
      <c r="T285" s="21" t="s">
        <v>213</v>
      </c>
      <c r="U285" s="146"/>
      <c r="V285" s="145"/>
      <c r="W285" s="145"/>
      <c r="X285" s="145"/>
      <c r="Y285" s="145"/>
      <c r="Z285" s="145"/>
      <c r="AA285" s="145"/>
      <c r="AB285" s="145"/>
      <c r="AC285" s="145"/>
      <c r="AD285" s="145"/>
      <c r="AE285" s="145"/>
      <c r="AF285" s="145"/>
      <c r="AG285" s="145"/>
      <c r="AH285" s="145"/>
      <c r="AI285" s="145"/>
      <c r="AJ285" s="106">
        <f t="shared" si="203"/>
        <v>0</v>
      </c>
    </row>
    <row r="286" spans="1:36">
      <c r="A286" s="21" t="s">
        <v>214</v>
      </c>
      <c r="B286" s="146"/>
      <c r="C286" s="145"/>
      <c r="D286" s="145"/>
      <c r="E286" s="145"/>
      <c r="F286" s="145"/>
      <c r="G286" s="145"/>
      <c r="H286" s="145"/>
      <c r="I286" s="145"/>
      <c r="J286" s="145"/>
      <c r="K286" s="145"/>
      <c r="L286" s="145"/>
      <c r="M286" s="145"/>
      <c r="N286" s="145"/>
      <c r="O286" s="145"/>
      <c r="P286" s="145"/>
      <c r="Q286" s="145"/>
      <c r="R286" s="106">
        <f t="shared" si="204"/>
        <v>0</v>
      </c>
      <c r="T286" s="21" t="s">
        <v>214</v>
      </c>
      <c r="U286" s="146"/>
      <c r="V286" s="145"/>
      <c r="W286" s="145"/>
      <c r="X286" s="145"/>
      <c r="Y286" s="145"/>
      <c r="Z286" s="145"/>
      <c r="AA286" s="145"/>
      <c r="AB286" s="145"/>
      <c r="AC286" s="145"/>
      <c r="AD286" s="145"/>
      <c r="AE286" s="145"/>
      <c r="AF286" s="145"/>
      <c r="AG286" s="145"/>
      <c r="AH286" s="145"/>
      <c r="AI286" s="145"/>
      <c r="AJ286" s="106">
        <f t="shared" si="203"/>
        <v>0</v>
      </c>
    </row>
    <row r="287" spans="1:36">
      <c r="A287" s="21" t="s">
        <v>215</v>
      </c>
      <c r="B287" s="146"/>
      <c r="C287" s="145"/>
      <c r="D287" s="145"/>
      <c r="E287" s="145"/>
      <c r="F287" s="145"/>
      <c r="G287" s="145"/>
      <c r="H287" s="145"/>
      <c r="I287" s="145"/>
      <c r="J287" s="145"/>
      <c r="K287" s="145"/>
      <c r="L287" s="145"/>
      <c r="M287" s="145"/>
      <c r="N287" s="145"/>
      <c r="O287" s="145"/>
      <c r="P287" s="145"/>
      <c r="Q287" s="145"/>
      <c r="R287" s="106">
        <f t="shared" si="204"/>
        <v>0</v>
      </c>
      <c r="T287" s="21" t="s">
        <v>215</v>
      </c>
      <c r="U287" s="146"/>
      <c r="V287" s="145"/>
      <c r="W287" s="145"/>
      <c r="X287" s="145"/>
      <c r="Y287" s="145"/>
      <c r="Z287" s="145"/>
      <c r="AA287" s="145"/>
      <c r="AB287" s="145"/>
      <c r="AC287" s="145"/>
      <c r="AD287" s="145"/>
      <c r="AE287" s="145"/>
      <c r="AF287" s="145"/>
      <c r="AG287" s="145"/>
      <c r="AH287" s="145"/>
      <c r="AI287" s="145"/>
      <c r="AJ287" s="106">
        <f t="shared" si="203"/>
        <v>0</v>
      </c>
    </row>
    <row r="288" spans="1:36">
      <c r="A288" s="21" t="s">
        <v>216</v>
      </c>
      <c r="B288" s="146"/>
      <c r="C288" s="145"/>
      <c r="D288" s="145"/>
      <c r="E288" s="145"/>
      <c r="F288" s="145"/>
      <c r="G288" s="145"/>
      <c r="H288" s="145"/>
      <c r="I288" s="145"/>
      <c r="J288" s="145"/>
      <c r="K288" s="145"/>
      <c r="L288" s="145"/>
      <c r="M288" s="145"/>
      <c r="N288" s="145"/>
      <c r="O288" s="145"/>
      <c r="P288" s="145"/>
      <c r="Q288" s="145"/>
      <c r="R288" s="106">
        <f t="shared" si="204"/>
        <v>0</v>
      </c>
      <c r="T288" s="21" t="s">
        <v>216</v>
      </c>
      <c r="U288" s="146"/>
      <c r="V288" s="145"/>
      <c r="W288" s="145"/>
      <c r="X288" s="145"/>
      <c r="Y288" s="145"/>
      <c r="Z288" s="145"/>
      <c r="AA288" s="145"/>
      <c r="AB288" s="145"/>
      <c r="AC288" s="145"/>
      <c r="AD288" s="145"/>
      <c r="AE288" s="145"/>
      <c r="AF288" s="145"/>
      <c r="AG288" s="145"/>
      <c r="AH288" s="145"/>
      <c r="AI288" s="145"/>
      <c r="AJ288" s="106">
        <f t="shared" si="203"/>
        <v>0</v>
      </c>
    </row>
    <row r="289" spans="1:36">
      <c r="A289" s="21" t="s">
        <v>217</v>
      </c>
      <c r="B289" s="146"/>
      <c r="C289" s="145"/>
      <c r="D289" s="145"/>
      <c r="E289" s="145"/>
      <c r="F289" s="145"/>
      <c r="G289" s="145"/>
      <c r="H289" s="145"/>
      <c r="I289" s="145"/>
      <c r="J289" s="145"/>
      <c r="K289" s="145"/>
      <c r="L289" s="145"/>
      <c r="M289" s="145"/>
      <c r="N289" s="145"/>
      <c r="O289" s="145"/>
      <c r="P289" s="145"/>
      <c r="Q289" s="145"/>
      <c r="R289" s="106">
        <f t="shared" si="204"/>
        <v>0</v>
      </c>
      <c r="T289" s="21" t="s">
        <v>217</v>
      </c>
      <c r="U289" s="146"/>
      <c r="V289" s="145"/>
      <c r="W289" s="145"/>
      <c r="X289" s="145"/>
      <c r="Y289" s="145"/>
      <c r="Z289" s="145"/>
      <c r="AA289" s="145"/>
      <c r="AB289" s="145"/>
      <c r="AC289" s="145"/>
      <c r="AD289" s="145"/>
      <c r="AE289" s="145"/>
      <c r="AF289" s="145"/>
      <c r="AG289" s="145"/>
      <c r="AH289" s="145"/>
      <c r="AI289" s="145"/>
      <c r="AJ289" s="106">
        <f t="shared" si="203"/>
        <v>0</v>
      </c>
    </row>
    <row r="290" spans="1:36">
      <c r="A290" s="21" t="s">
        <v>218</v>
      </c>
      <c r="B290" s="146"/>
      <c r="C290" s="145"/>
      <c r="D290" s="145"/>
      <c r="E290" s="145"/>
      <c r="F290" s="145"/>
      <c r="G290" s="145"/>
      <c r="H290" s="145"/>
      <c r="I290" s="145"/>
      <c r="J290" s="145"/>
      <c r="K290" s="145"/>
      <c r="L290" s="145"/>
      <c r="M290" s="145"/>
      <c r="N290" s="145"/>
      <c r="O290" s="145"/>
      <c r="P290" s="145"/>
      <c r="Q290" s="145"/>
      <c r="R290" s="106">
        <f t="shared" si="204"/>
        <v>0</v>
      </c>
      <c r="T290" s="21" t="s">
        <v>218</v>
      </c>
      <c r="U290" s="146"/>
      <c r="V290" s="145"/>
      <c r="W290" s="145"/>
      <c r="X290" s="145"/>
      <c r="Y290" s="145"/>
      <c r="Z290" s="145"/>
      <c r="AA290" s="145"/>
      <c r="AB290" s="145"/>
      <c r="AC290" s="145"/>
      <c r="AD290" s="145"/>
      <c r="AE290" s="145"/>
      <c r="AF290" s="145"/>
      <c r="AG290" s="145"/>
      <c r="AH290" s="145"/>
      <c r="AI290" s="145"/>
      <c r="AJ290" s="106">
        <f t="shared" si="203"/>
        <v>0</v>
      </c>
    </row>
    <row r="291" spans="1:36" ht="11.25" thickBot="1">
      <c r="A291" s="21" t="s">
        <v>58</v>
      </c>
      <c r="B291" s="146"/>
      <c r="C291" s="145"/>
      <c r="D291" s="145"/>
      <c r="E291" s="145"/>
      <c r="F291" s="145"/>
      <c r="G291" s="145"/>
      <c r="H291" s="145"/>
      <c r="I291" s="145"/>
      <c r="J291" s="145"/>
      <c r="K291" s="145"/>
      <c r="L291" s="145"/>
      <c r="M291" s="145"/>
      <c r="N291" s="145"/>
      <c r="O291" s="145"/>
      <c r="P291" s="145"/>
      <c r="Q291" s="145"/>
      <c r="R291" s="106">
        <f t="shared" si="204"/>
        <v>0</v>
      </c>
      <c r="T291" s="21" t="s">
        <v>58</v>
      </c>
      <c r="U291" s="146"/>
      <c r="V291" s="145"/>
      <c r="W291" s="145"/>
      <c r="X291" s="145"/>
      <c r="Y291" s="145"/>
      <c r="Z291" s="145"/>
      <c r="AA291" s="145"/>
      <c r="AB291" s="145"/>
      <c r="AC291" s="145"/>
      <c r="AD291" s="145"/>
      <c r="AE291" s="145"/>
      <c r="AF291" s="145"/>
      <c r="AG291" s="145"/>
      <c r="AH291" s="145"/>
      <c r="AI291" s="145"/>
      <c r="AJ291" s="106">
        <f t="shared" si="203"/>
        <v>0</v>
      </c>
    </row>
    <row r="292" spans="1:36" ht="11.25" thickBot="1">
      <c r="A292" s="23" t="s">
        <v>19</v>
      </c>
      <c r="B292" s="41">
        <f>SUM(B275:B291)</f>
        <v>0</v>
      </c>
      <c r="C292" s="41">
        <f t="shared" ref="C292" si="205">SUM(C275:C291)</f>
        <v>0</v>
      </c>
      <c r="D292" s="41">
        <f t="shared" ref="D292" si="206">SUM(D275:D291)</f>
        <v>0</v>
      </c>
      <c r="E292" s="41">
        <f t="shared" ref="E292" si="207">SUM(E275:E291)</f>
        <v>0</v>
      </c>
      <c r="F292" s="41">
        <f t="shared" ref="F292" si="208">SUM(F275:F291)</f>
        <v>0</v>
      </c>
      <c r="G292" s="41">
        <f t="shared" ref="G292" si="209">SUM(G275:G291)</f>
        <v>0</v>
      </c>
      <c r="H292" s="41">
        <f t="shared" ref="H292" si="210">SUM(H275:H291)</f>
        <v>0</v>
      </c>
      <c r="I292" s="41">
        <f t="shared" ref="I292" si="211">SUM(I275:I291)</f>
        <v>0</v>
      </c>
      <c r="J292" s="41">
        <f t="shared" ref="J292" si="212">SUM(J275:J291)</f>
        <v>0</v>
      </c>
      <c r="K292" s="41">
        <f t="shared" ref="K292" si="213">SUM(K275:K291)</f>
        <v>0</v>
      </c>
      <c r="L292" s="41">
        <f t="shared" ref="L292" si="214">SUM(L275:L291)</f>
        <v>0</v>
      </c>
      <c r="M292" s="41">
        <f t="shared" ref="M292" si="215">SUM(M275:M291)</f>
        <v>0</v>
      </c>
      <c r="N292" s="41">
        <f t="shared" ref="N292" si="216">SUM(N275:N291)</f>
        <v>0</v>
      </c>
      <c r="O292" s="41">
        <f t="shared" ref="O292" si="217">SUM(O275:O291)</f>
        <v>0</v>
      </c>
      <c r="P292" s="41">
        <f t="shared" ref="P292" si="218">SUM(P275:P291)</f>
        <v>0</v>
      </c>
      <c r="Q292" s="41">
        <f t="shared" ref="Q292" si="219">SUM(Q275:Q291)</f>
        <v>0</v>
      </c>
      <c r="R292" s="25">
        <f>SUM(R275:R291)</f>
        <v>0</v>
      </c>
      <c r="T292" s="23" t="s">
        <v>19</v>
      </c>
      <c r="U292" s="25">
        <f>SUM(U275:U291)</f>
        <v>0</v>
      </c>
      <c r="V292" s="41">
        <f t="shared" ref="V292" si="220">SUM(V275:V291)</f>
        <v>0</v>
      </c>
      <c r="W292" s="41">
        <f t="shared" ref="W292" si="221">SUM(W275:W291)</f>
        <v>0</v>
      </c>
      <c r="X292" s="41">
        <f t="shared" ref="X292" si="222">SUM(X275:X291)</f>
        <v>0</v>
      </c>
      <c r="Y292" s="41">
        <f t="shared" ref="Y292" si="223">SUM(Y275:Y291)</f>
        <v>0</v>
      </c>
      <c r="Z292" s="41">
        <f t="shared" ref="Z292" si="224">SUM(Z275:Z291)</f>
        <v>0</v>
      </c>
      <c r="AA292" s="41">
        <f t="shared" ref="AA292" si="225">SUM(AA275:AA291)</f>
        <v>0</v>
      </c>
      <c r="AB292" s="41">
        <f t="shared" ref="AB292" si="226">SUM(AB275:AB291)</f>
        <v>0</v>
      </c>
      <c r="AC292" s="41">
        <f t="shared" ref="AC292" si="227">SUM(AC275:AC291)</f>
        <v>0</v>
      </c>
      <c r="AD292" s="41">
        <f t="shared" ref="AD292" si="228">SUM(AD275:AD291)</f>
        <v>0</v>
      </c>
      <c r="AE292" s="41">
        <f t="shared" ref="AE292" si="229">SUM(AE275:AE291)</f>
        <v>0</v>
      </c>
      <c r="AF292" s="41">
        <f t="shared" ref="AF292" si="230">SUM(AF275:AF291)</f>
        <v>0</v>
      </c>
      <c r="AG292" s="41">
        <f t="shared" ref="AG292" si="231">SUM(AG275:AG291)</f>
        <v>0</v>
      </c>
      <c r="AH292" s="41">
        <f t="shared" ref="AH292" si="232">SUM(AH275:AH291)</f>
        <v>0</v>
      </c>
      <c r="AI292" s="41">
        <f t="shared" ref="AI292" si="233">SUM(AI275:AI291)</f>
        <v>0</v>
      </c>
      <c r="AJ292" s="25">
        <f>SUM(AJ275:AJ291)</f>
        <v>0</v>
      </c>
    </row>
    <row r="293" spans="1:36">
      <c r="M293" s="49"/>
      <c r="N293" s="49"/>
      <c r="O293" s="49"/>
      <c r="AF293" s="49"/>
      <c r="AG293" s="49"/>
      <c r="AH293" s="49"/>
    </row>
    <row r="294" spans="1:36">
      <c r="M294" s="49"/>
      <c r="N294" s="49"/>
      <c r="O294" s="49"/>
      <c r="AF294" s="49"/>
      <c r="AG294" s="49"/>
      <c r="AH294" s="49"/>
    </row>
    <row r="295" spans="1:36">
      <c r="M295" s="49"/>
      <c r="N295" s="49"/>
      <c r="O295" s="49"/>
      <c r="AF295" s="49"/>
      <c r="AG295" s="49"/>
      <c r="AH295" s="49"/>
    </row>
    <row r="296" spans="1:36" ht="15">
      <c r="A296" s="76"/>
      <c r="M296" s="49"/>
      <c r="N296" s="49"/>
      <c r="O296" s="49"/>
      <c r="T296" s="76"/>
      <c r="AF296" s="49"/>
      <c r="AG296" s="49"/>
      <c r="AH296" s="49"/>
    </row>
    <row r="297" spans="1:36">
      <c r="A297" s="10" t="s">
        <v>259</v>
      </c>
      <c r="B297" s="3"/>
      <c r="C297" s="3"/>
      <c r="D297" s="3"/>
      <c r="E297" s="3"/>
      <c r="F297" s="3"/>
      <c r="G297" s="3"/>
      <c r="H297" s="3"/>
      <c r="I297" s="3"/>
      <c r="J297" s="3"/>
      <c r="K297" s="3"/>
      <c r="L297" s="3"/>
      <c r="M297" s="53"/>
      <c r="N297" s="49"/>
      <c r="O297" s="49"/>
      <c r="T297" s="10" t="s">
        <v>210</v>
      </c>
      <c r="U297" s="3"/>
      <c r="V297" s="3"/>
      <c r="W297" s="3"/>
      <c r="X297" s="3"/>
      <c r="Y297" s="3"/>
      <c r="Z297" s="3"/>
      <c r="AA297" s="3"/>
      <c r="AB297" s="3"/>
      <c r="AC297" s="3"/>
      <c r="AD297" s="3"/>
      <c r="AE297" s="3"/>
      <c r="AF297" s="53"/>
      <c r="AG297" s="49"/>
      <c r="AH297" s="49"/>
    </row>
    <row r="298" spans="1:36" ht="11.25" customHeight="1" thickBot="1">
      <c r="A298" s="10"/>
      <c r="B298" s="236" t="s">
        <v>0</v>
      </c>
      <c r="C298" s="237"/>
      <c r="D298" s="237"/>
      <c r="E298" s="237"/>
      <c r="F298" s="237"/>
      <c r="G298" s="237"/>
      <c r="H298" s="237"/>
      <c r="I298" s="237"/>
      <c r="J298" s="237"/>
      <c r="K298" s="237"/>
      <c r="L298" s="237"/>
      <c r="M298" s="237"/>
      <c r="N298" s="237"/>
      <c r="O298" s="237"/>
      <c r="P298" s="237"/>
      <c r="Q298" s="237"/>
      <c r="R298" s="237"/>
      <c r="T298" s="10"/>
      <c r="U298" s="244" t="s">
        <v>283</v>
      </c>
      <c r="V298" s="245"/>
      <c r="W298" s="245"/>
      <c r="X298" s="245"/>
      <c r="Y298" s="245"/>
      <c r="Z298" s="245"/>
      <c r="AA298" s="245"/>
      <c r="AB298" s="245"/>
      <c r="AC298" s="245"/>
      <c r="AD298" s="245"/>
      <c r="AE298" s="245"/>
      <c r="AF298" s="245"/>
      <c r="AG298" s="245"/>
      <c r="AH298" s="245"/>
      <c r="AI298" s="245"/>
      <c r="AJ298" s="246"/>
    </row>
    <row r="299" spans="1:36" ht="21.75" thickBot="1">
      <c r="A299" s="30" t="s">
        <v>39</v>
      </c>
      <c r="B299" s="37" t="s">
        <v>42</v>
      </c>
      <c r="C299" s="38" t="s">
        <v>43</v>
      </c>
      <c r="D299" s="38" t="s">
        <v>44</v>
      </c>
      <c r="E299" s="38" t="s">
        <v>45</v>
      </c>
      <c r="F299" s="38" t="s">
        <v>46</v>
      </c>
      <c r="G299" s="38" t="s">
        <v>47</v>
      </c>
      <c r="H299" s="38" t="s">
        <v>48</v>
      </c>
      <c r="I299" s="38" t="s">
        <v>49</v>
      </c>
      <c r="J299" s="38" t="s">
        <v>50</v>
      </c>
      <c r="K299" s="38" t="s">
        <v>51</v>
      </c>
      <c r="L299" s="38" t="s">
        <v>130</v>
      </c>
      <c r="M299" s="38" t="s">
        <v>131</v>
      </c>
      <c r="N299" s="38" t="s">
        <v>132</v>
      </c>
      <c r="O299" s="38" t="s">
        <v>133</v>
      </c>
      <c r="P299" s="38" t="s">
        <v>134</v>
      </c>
      <c r="Q299" s="38" t="s">
        <v>58</v>
      </c>
      <c r="R299" s="52" t="s">
        <v>19</v>
      </c>
      <c r="T299" s="70" t="s">
        <v>39</v>
      </c>
      <c r="U299" s="88" t="s">
        <v>139</v>
      </c>
      <c r="V299" s="89" t="s">
        <v>136</v>
      </c>
      <c r="W299" s="89" t="s">
        <v>135</v>
      </c>
      <c r="X299" s="89" t="s">
        <v>41</v>
      </c>
      <c r="Y299" s="89" t="s">
        <v>229</v>
      </c>
      <c r="Z299" s="89" t="s">
        <v>230</v>
      </c>
      <c r="AA299" s="89" t="s">
        <v>231</v>
      </c>
      <c r="AB299" s="89" t="s">
        <v>232</v>
      </c>
      <c r="AC299" s="89" t="s">
        <v>233</v>
      </c>
      <c r="AD299" s="89" t="s">
        <v>234</v>
      </c>
      <c r="AE299" s="89" t="s">
        <v>235</v>
      </c>
      <c r="AF299" s="89" t="s">
        <v>236</v>
      </c>
      <c r="AG299" s="89" t="s">
        <v>237</v>
      </c>
      <c r="AH299" s="89" t="s">
        <v>238</v>
      </c>
      <c r="AI299" s="89" t="s">
        <v>58</v>
      </c>
      <c r="AJ299" s="86" t="s">
        <v>19</v>
      </c>
    </row>
    <row r="300" spans="1:36">
      <c r="A300" s="20" t="s">
        <v>211</v>
      </c>
      <c r="B300" s="146"/>
      <c r="C300" s="145"/>
      <c r="D300" s="145"/>
      <c r="E300" s="145"/>
      <c r="F300" s="145"/>
      <c r="G300" s="145"/>
      <c r="H300" s="145"/>
      <c r="I300" s="145"/>
      <c r="J300" s="145"/>
      <c r="K300" s="145"/>
      <c r="L300" s="145"/>
      <c r="M300" s="145"/>
      <c r="N300" s="145"/>
      <c r="O300" s="145"/>
      <c r="P300" s="145"/>
      <c r="Q300" s="145"/>
      <c r="R300" s="106">
        <f>SUM(B300:Q300)</f>
        <v>0</v>
      </c>
      <c r="T300" s="20" t="s">
        <v>211</v>
      </c>
      <c r="U300" s="146"/>
      <c r="V300" s="145"/>
      <c r="W300" s="145"/>
      <c r="X300" s="145"/>
      <c r="Y300" s="145"/>
      <c r="Z300" s="145"/>
      <c r="AA300" s="145"/>
      <c r="AB300" s="145"/>
      <c r="AC300" s="145"/>
      <c r="AD300" s="145"/>
      <c r="AE300" s="145"/>
      <c r="AF300" s="145"/>
      <c r="AG300" s="145"/>
      <c r="AH300" s="145"/>
      <c r="AI300" s="145"/>
      <c r="AJ300" s="106">
        <f t="shared" ref="AJ300:AJ316" si="234">SUM(U300:AI300)</f>
        <v>0</v>
      </c>
    </row>
    <row r="301" spans="1:36">
      <c r="A301" s="21" t="s">
        <v>212</v>
      </c>
      <c r="B301" s="146"/>
      <c r="C301" s="145"/>
      <c r="D301" s="145"/>
      <c r="E301" s="145"/>
      <c r="F301" s="145"/>
      <c r="G301" s="145"/>
      <c r="H301" s="145"/>
      <c r="I301" s="145"/>
      <c r="J301" s="145"/>
      <c r="K301" s="145"/>
      <c r="L301" s="145"/>
      <c r="M301" s="145"/>
      <c r="N301" s="145"/>
      <c r="O301" s="145"/>
      <c r="P301" s="145"/>
      <c r="Q301" s="145"/>
      <c r="R301" s="106">
        <f t="shared" ref="R301:R316" si="235">SUM(B301:Q301)</f>
        <v>0</v>
      </c>
      <c r="T301" s="21" t="s">
        <v>212</v>
      </c>
      <c r="U301" s="146"/>
      <c r="V301" s="145"/>
      <c r="W301" s="145"/>
      <c r="X301" s="145"/>
      <c r="Y301" s="145"/>
      <c r="Z301" s="145"/>
      <c r="AA301" s="145"/>
      <c r="AB301" s="145"/>
      <c r="AC301" s="145"/>
      <c r="AD301" s="145"/>
      <c r="AE301" s="145"/>
      <c r="AF301" s="145"/>
      <c r="AG301" s="145"/>
      <c r="AH301" s="145"/>
      <c r="AI301" s="145"/>
      <c r="AJ301" s="106">
        <f t="shared" si="234"/>
        <v>0</v>
      </c>
    </row>
    <row r="302" spans="1:36">
      <c r="A302" s="21" t="s">
        <v>220</v>
      </c>
      <c r="B302" s="146"/>
      <c r="C302" s="145"/>
      <c r="D302" s="145"/>
      <c r="E302" s="145"/>
      <c r="F302" s="145"/>
      <c r="G302" s="145"/>
      <c r="H302" s="145"/>
      <c r="I302" s="145"/>
      <c r="J302" s="145"/>
      <c r="K302" s="145"/>
      <c r="L302" s="145"/>
      <c r="M302" s="145"/>
      <c r="N302" s="145"/>
      <c r="O302" s="145"/>
      <c r="P302" s="145"/>
      <c r="Q302" s="145"/>
      <c r="R302" s="106">
        <f t="shared" si="235"/>
        <v>0</v>
      </c>
      <c r="T302" s="21" t="s">
        <v>220</v>
      </c>
      <c r="U302" s="146"/>
      <c r="V302" s="145"/>
      <c r="W302" s="145"/>
      <c r="X302" s="145"/>
      <c r="Y302" s="145"/>
      <c r="Z302" s="145"/>
      <c r="AA302" s="145"/>
      <c r="AB302" s="145"/>
      <c r="AC302" s="145"/>
      <c r="AD302" s="145"/>
      <c r="AE302" s="145"/>
      <c r="AF302" s="145"/>
      <c r="AG302" s="145"/>
      <c r="AH302" s="145"/>
      <c r="AI302" s="145"/>
      <c r="AJ302" s="106">
        <f t="shared" si="234"/>
        <v>0</v>
      </c>
    </row>
    <row r="303" spans="1:36">
      <c r="A303" s="21" t="s">
        <v>221</v>
      </c>
      <c r="B303" s="146"/>
      <c r="C303" s="145"/>
      <c r="D303" s="145"/>
      <c r="E303" s="145"/>
      <c r="F303" s="145"/>
      <c r="G303" s="145"/>
      <c r="H303" s="145"/>
      <c r="I303" s="145"/>
      <c r="J303" s="145"/>
      <c r="K303" s="145"/>
      <c r="L303" s="145"/>
      <c r="M303" s="145"/>
      <c r="N303" s="145"/>
      <c r="O303" s="145"/>
      <c r="P303" s="145"/>
      <c r="Q303" s="145"/>
      <c r="R303" s="106">
        <f t="shared" si="235"/>
        <v>0</v>
      </c>
      <c r="T303" s="21" t="s">
        <v>221</v>
      </c>
      <c r="U303" s="146"/>
      <c r="V303" s="145"/>
      <c r="W303" s="145"/>
      <c r="X303" s="145"/>
      <c r="Y303" s="145"/>
      <c r="Z303" s="145"/>
      <c r="AA303" s="145"/>
      <c r="AB303" s="145"/>
      <c r="AC303" s="145"/>
      <c r="AD303" s="145"/>
      <c r="AE303" s="145"/>
      <c r="AF303" s="145"/>
      <c r="AG303" s="145"/>
      <c r="AH303" s="145"/>
      <c r="AI303" s="145"/>
      <c r="AJ303" s="106">
        <f t="shared" si="234"/>
        <v>0</v>
      </c>
    </row>
    <row r="304" spans="1:36" s="3" customFormat="1">
      <c r="A304" s="21" t="s">
        <v>219</v>
      </c>
      <c r="B304" s="146"/>
      <c r="C304" s="145"/>
      <c r="D304" s="145"/>
      <c r="E304" s="145"/>
      <c r="F304" s="145"/>
      <c r="G304" s="145"/>
      <c r="H304" s="145"/>
      <c r="I304" s="145"/>
      <c r="J304" s="145"/>
      <c r="K304" s="145"/>
      <c r="L304" s="145"/>
      <c r="M304" s="145"/>
      <c r="N304" s="132"/>
      <c r="O304" s="145"/>
      <c r="P304" s="145"/>
      <c r="Q304" s="145"/>
      <c r="R304" s="106">
        <f t="shared" si="235"/>
        <v>0</v>
      </c>
      <c r="T304" s="21" t="s">
        <v>219</v>
      </c>
      <c r="U304" s="146"/>
      <c r="V304" s="145"/>
      <c r="W304" s="145"/>
      <c r="X304" s="145"/>
      <c r="Y304" s="145"/>
      <c r="Z304" s="145"/>
      <c r="AA304" s="145"/>
      <c r="AB304" s="145"/>
      <c r="AC304" s="145"/>
      <c r="AD304" s="145"/>
      <c r="AE304" s="145"/>
      <c r="AF304" s="145"/>
      <c r="AG304" s="120"/>
      <c r="AH304" s="145"/>
      <c r="AI304" s="145"/>
      <c r="AJ304" s="106">
        <f t="shared" si="234"/>
        <v>0</v>
      </c>
    </row>
    <row r="305" spans="1:36" s="3" customFormat="1">
      <c r="A305" s="21" t="s">
        <v>222</v>
      </c>
      <c r="B305" s="146"/>
      <c r="C305" s="145"/>
      <c r="D305" s="145"/>
      <c r="E305" s="145"/>
      <c r="F305" s="145"/>
      <c r="G305" s="145"/>
      <c r="H305" s="145"/>
      <c r="I305" s="145"/>
      <c r="J305" s="145"/>
      <c r="K305" s="145"/>
      <c r="L305" s="145"/>
      <c r="M305" s="145"/>
      <c r="N305" s="132"/>
      <c r="O305" s="145"/>
      <c r="P305" s="145"/>
      <c r="Q305" s="145"/>
      <c r="R305" s="106">
        <f t="shared" si="235"/>
        <v>0</v>
      </c>
      <c r="T305" s="21" t="s">
        <v>222</v>
      </c>
      <c r="U305" s="146"/>
      <c r="V305" s="145"/>
      <c r="W305" s="145"/>
      <c r="X305" s="145"/>
      <c r="Y305" s="145"/>
      <c r="Z305" s="145"/>
      <c r="AA305" s="145"/>
      <c r="AB305" s="145"/>
      <c r="AC305" s="145"/>
      <c r="AD305" s="145"/>
      <c r="AE305" s="145"/>
      <c r="AF305" s="145"/>
      <c r="AG305" s="120"/>
      <c r="AH305" s="145"/>
      <c r="AI305" s="145"/>
      <c r="AJ305" s="106">
        <f t="shared" si="234"/>
        <v>0</v>
      </c>
    </row>
    <row r="306" spans="1:36" s="3" customFormat="1">
      <c r="A306" s="21" t="s">
        <v>223</v>
      </c>
      <c r="B306" s="146"/>
      <c r="C306" s="145"/>
      <c r="D306" s="145"/>
      <c r="E306" s="145"/>
      <c r="F306" s="145"/>
      <c r="G306" s="145"/>
      <c r="H306" s="145"/>
      <c r="I306" s="145"/>
      <c r="J306" s="145"/>
      <c r="K306" s="145"/>
      <c r="L306" s="145"/>
      <c r="M306" s="145"/>
      <c r="N306" s="132"/>
      <c r="O306" s="145"/>
      <c r="P306" s="145"/>
      <c r="Q306" s="145"/>
      <c r="R306" s="106">
        <f t="shared" si="235"/>
        <v>0</v>
      </c>
      <c r="T306" s="21" t="s">
        <v>223</v>
      </c>
      <c r="U306" s="146"/>
      <c r="V306" s="145"/>
      <c r="W306" s="145"/>
      <c r="X306" s="145"/>
      <c r="Y306" s="145"/>
      <c r="Z306" s="145"/>
      <c r="AA306" s="145"/>
      <c r="AB306" s="145"/>
      <c r="AC306" s="145"/>
      <c r="AD306" s="145"/>
      <c r="AE306" s="145"/>
      <c r="AF306" s="145"/>
      <c r="AG306" s="120"/>
      <c r="AH306" s="145"/>
      <c r="AI306" s="145"/>
      <c r="AJ306" s="106">
        <f t="shared" si="234"/>
        <v>0</v>
      </c>
    </row>
    <row r="307" spans="1:36" s="3" customFormat="1">
      <c r="A307" s="21" t="s">
        <v>224</v>
      </c>
      <c r="B307" s="146"/>
      <c r="C307" s="145"/>
      <c r="D307" s="145"/>
      <c r="E307" s="145"/>
      <c r="F307" s="145"/>
      <c r="G307" s="145"/>
      <c r="H307" s="145"/>
      <c r="I307" s="145"/>
      <c r="J307" s="145"/>
      <c r="K307" s="145"/>
      <c r="L307" s="145"/>
      <c r="M307" s="145"/>
      <c r="N307" s="132"/>
      <c r="O307" s="145"/>
      <c r="P307" s="145"/>
      <c r="Q307" s="145"/>
      <c r="R307" s="106">
        <f t="shared" si="235"/>
        <v>0</v>
      </c>
      <c r="T307" s="21" t="s">
        <v>224</v>
      </c>
      <c r="U307" s="146"/>
      <c r="V307" s="145"/>
      <c r="W307" s="145"/>
      <c r="X307" s="145"/>
      <c r="Y307" s="145"/>
      <c r="Z307" s="145"/>
      <c r="AA307" s="145"/>
      <c r="AB307" s="145"/>
      <c r="AC307" s="145"/>
      <c r="AD307" s="145"/>
      <c r="AE307" s="145"/>
      <c r="AF307" s="145"/>
      <c r="AG307" s="120"/>
      <c r="AH307" s="145"/>
      <c r="AI307" s="145"/>
      <c r="AJ307" s="106">
        <f t="shared" si="234"/>
        <v>0</v>
      </c>
    </row>
    <row r="308" spans="1:36">
      <c r="A308" s="21" t="s">
        <v>225</v>
      </c>
      <c r="B308" s="146"/>
      <c r="C308" s="145"/>
      <c r="D308" s="145"/>
      <c r="E308" s="145"/>
      <c r="F308" s="145"/>
      <c r="G308" s="145"/>
      <c r="H308" s="145"/>
      <c r="I308" s="145"/>
      <c r="J308" s="145"/>
      <c r="K308" s="145"/>
      <c r="L308" s="145"/>
      <c r="M308" s="145"/>
      <c r="N308" s="145"/>
      <c r="O308" s="145"/>
      <c r="P308" s="145"/>
      <c r="Q308" s="145"/>
      <c r="R308" s="106">
        <f t="shared" si="235"/>
        <v>0</v>
      </c>
      <c r="T308" s="21" t="s">
        <v>225</v>
      </c>
      <c r="U308" s="146"/>
      <c r="V308" s="145"/>
      <c r="W308" s="145"/>
      <c r="X308" s="145"/>
      <c r="Y308" s="145"/>
      <c r="Z308" s="145"/>
      <c r="AA308" s="145"/>
      <c r="AB308" s="145"/>
      <c r="AC308" s="145"/>
      <c r="AD308" s="145"/>
      <c r="AE308" s="145"/>
      <c r="AF308" s="145"/>
      <c r="AG308" s="145"/>
      <c r="AH308" s="145"/>
      <c r="AI308" s="145"/>
      <c r="AJ308" s="106">
        <f t="shared" si="234"/>
        <v>0</v>
      </c>
    </row>
    <row r="309" spans="1:36">
      <c r="A309" s="21" t="s">
        <v>226</v>
      </c>
      <c r="B309" s="146"/>
      <c r="C309" s="145"/>
      <c r="D309" s="145"/>
      <c r="E309" s="145"/>
      <c r="F309" s="145"/>
      <c r="G309" s="145"/>
      <c r="H309" s="145"/>
      <c r="I309" s="145"/>
      <c r="J309" s="145"/>
      <c r="K309" s="145"/>
      <c r="L309" s="145"/>
      <c r="M309" s="145"/>
      <c r="N309" s="145"/>
      <c r="O309" s="145"/>
      <c r="P309" s="145"/>
      <c r="Q309" s="145"/>
      <c r="R309" s="106">
        <f t="shared" si="235"/>
        <v>0</v>
      </c>
      <c r="T309" s="21" t="s">
        <v>226</v>
      </c>
      <c r="U309" s="146"/>
      <c r="V309" s="145"/>
      <c r="W309" s="145"/>
      <c r="X309" s="145"/>
      <c r="Y309" s="145"/>
      <c r="Z309" s="145"/>
      <c r="AA309" s="145"/>
      <c r="AB309" s="145"/>
      <c r="AC309" s="145"/>
      <c r="AD309" s="145"/>
      <c r="AE309" s="145"/>
      <c r="AF309" s="145"/>
      <c r="AG309" s="145"/>
      <c r="AH309" s="145"/>
      <c r="AI309" s="145"/>
      <c r="AJ309" s="106">
        <f t="shared" si="234"/>
        <v>0</v>
      </c>
    </row>
    <row r="310" spans="1:36">
      <c r="A310" s="21" t="s">
        <v>213</v>
      </c>
      <c r="B310" s="146"/>
      <c r="C310" s="145"/>
      <c r="D310" s="145"/>
      <c r="E310" s="145"/>
      <c r="F310" s="145"/>
      <c r="G310" s="145"/>
      <c r="H310" s="145"/>
      <c r="I310" s="145"/>
      <c r="J310" s="145"/>
      <c r="K310" s="145"/>
      <c r="L310" s="145"/>
      <c r="M310" s="145"/>
      <c r="N310" s="145"/>
      <c r="O310" s="145"/>
      <c r="P310" s="145"/>
      <c r="Q310" s="145"/>
      <c r="R310" s="106">
        <f t="shared" si="235"/>
        <v>0</v>
      </c>
      <c r="T310" s="21" t="s">
        <v>213</v>
      </c>
      <c r="U310" s="146"/>
      <c r="V310" s="145"/>
      <c r="W310" s="145"/>
      <c r="X310" s="145"/>
      <c r="Y310" s="145"/>
      <c r="Z310" s="145"/>
      <c r="AA310" s="145"/>
      <c r="AB310" s="145"/>
      <c r="AC310" s="145"/>
      <c r="AD310" s="145"/>
      <c r="AE310" s="145"/>
      <c r="AF310" s="145"/>
      <c r="AG310" s="145"/>
      <c r="AH310" s="145"/>
      <c r="AI310" s="145"/>
      <c r="AJ310" s="106">
        <f t="shared" si="234"/>
        <v>0</v>
      </c>
    </row>
    <row r="311" spans="1:36">
      <c r="A311" s="21" t="s">
        <v>214</v>
      </c>
      <c r="B311" s="146"/>
      <c r="C311" s="145"/>
      <c r="D311" s="145"/>
      <c r="E311" s="145"/>
      <c r="F311" s="145"/>
      <c r="G311" s="145"/>
      <c r="H311" s="145"/>
      <c r="I311" s="145"/>
      <c r="J311" s="145"/>
      <c r="K311" s="145"/>
      <c r="L311" s="145"/>
      <c r="M311" s="145"/>
      <c r="N311" s="145"/>
      <c r="O311" s="145"/>
      <c r="P311" s="145"/>
      <c r="Q311" s="145"/>
      <c r="R311" s="106">
        <f t="shared" si="235"/>
        <v>0</v>
      </c>
      <c r="T311" s="21" t="s">
        <v>214</v>
      </c>
      <c r="U311" s="146"/>
      <c r="V311" s="145"/>
      <c r="W311" s="145"/>
      <c r="X311" s="145"/>
      <c r="Y311" s="145"/>
      <c r="Z311" s="145"/>
      <c r="AA311" s="145"/>
      <c r="AB311" s="145"/>
      <c r="AC311" s="145"/>
      <c r="AD311" s="145"/>
      <c r="AE311" s="145"/>
      <c r="AF311" s="145"/>
      <c r="AG311" s="145"/>
      <c r="AH311" s="145"/>
      <c r="AI311" s="145"/>
      <c r="AJ311" s="106">
        <f t="shared" si="234"/>
        <v>0</v>
      </c>
    </row>
    <row r="312" spans="1:36">
      <c r="A312" s="21" t="s">
        <v>215</v>
      </c>
      <c r="B312" s="146"/>
      <c r="C312" s="145"/>
      <c r="D312" s="145"/>
      <c r="E312" s="145"/>
      <c r="F312" s="145"/>
      <c r="G312" s="145"/>
      <c r="H312" s="145"/>
      <c r="I312" s="145"/>
      <c r="J312" s="145"/>
      <c r="K312" s="145"/>
      <c r="L312" s="145"/>
      <c r="M312" s="145"/>
      <c r="N312" s="145"/>
      <c r="O312" s="145"/>
      <c r="P312" s="145"/>
      <c r="Q312" s="145"/>
      <c r="R312" s="106">
        <f t="shared" si="235"/>
        <v>0</v>
      </c>
      <c r="T312" s="21" t="s">
        <v>215</v>
      </c>
      <c r="U312" s="146"/>
      <c r="V312" s="145"/>
      <c r="W312" s="145"/>
      <c r="X312" s="145"/>
      <c r="Y312" s="145"/>
      <c r="Z312" s="145"/>
      <c r="AA312" s="145"/>
      <c r="AB312" s="145"/>
      <c r="AC312" s="145"/>
      <c r="AD312" s="145"/>
      <c r="AE312" s="145"/>
      <c r="AF312" s="145"/>
      <c r="AG312" s="145"/>
      <c r="AH312" s="145"/>
      <c r="AI312" s="145"/>
      <c r="AJ312" s="106">
        <f t="shared" si="234"/>
        <v>0</v>
      </c>
    </row>
    <row r="313" spans="1:36">
      <c r="A313" s="21" t="s">
        <v>216</v>
      </c>
      <c r="B313" s="146"/>
      <c r="C313" s="145"/>
      <c r="D313" s="145"/>
      <c r="E313" s="145"/>
      <c r="F313" s="145"/>
      <c r="G313" s="145"/>
      <c r="H313" s="145"/>
      <c r="I313" s="145"/>
      <c r="J313" s="145"/>
      <c r="K313" s="145"/>
      <c r="L313" s="145"/>
      <c r="M313" s="145"/>
      <c r="N313" s="145"/>
      <c r="O313" s="145"/>
      <c r="P313" s="145"/>
      <c r="Q313" s="145"/>
      <c r="R313" s="106">
        <f t="shared" si="235"/>
        <v>0</v>
      </c>
      <c r="T313" s="21" t="s">
        <v>216</v>
      </c>
      <c r="U313" s="146"/>
      <c r="V313" s="145"/>
      <c r="W313" s="145"/>
      <c r="X313" s="145"/>
      <c r="Y313" s="145"/>
      <c r="Z313" s="145"/>
      <c r="AA313" s="145"/>
      <c r="AB313" s="145"/>
      <c r="AC313" s="145"/>
      <c r="AD313" s="145"/>
      <c r="AE313" s="145"/>
      <c r="AF313" s="145"/>
      <c r="AG313" s="145"/>
      <c r="AH313" s="145"/>
      <c r="AI313" s="145"/>
      <c r="AJ313" s="106">
        <f t="shared" si="234"/>
        <v>0</v>
      </c>
    </row>
    <row r="314" spans="1:36">
      <c r="A314" s="21" t="s">
        <v>217</v>
      </c>
      <c r="B314" s="146"/>
      <c r="C314" s="145"/>
      <c r="D314" s="145"/>
      <c r="E314" s="145"/>
      <c r="F314" s="145"/>
      <c r="G314" s="145"/>
      <c r="H314" s="145"/>
      <c r="I314" s="145"/>
      <c r="J314" s="145"/>
      <c r="K314" s="145"/>
      <c r="L314" s="145"/>
      <c r="M314" s="145"/>
      <c r="N314" s="145"/>
      <c r="O314" s="145"/>
      <c r="P314" s="145"/>
      <c r="Q314" s="145"/>
      <c r="R314" s="106">
        <f t="shared" si="235"/>
        <v>0</v>
      </c>
      <c r="T314" s="21" t="s">
        <v>217</v>
      </c>
      <c r="U314" s="146"/>
      <c r="V314" s="145"/>
      <c r="W314" s="145"/>
      <c r="X314" s="145"/>
      <c r="Y314" s="145"/>
      <c r="Z314" s="145"/>
      <c r="AA314" s="145"/>
      <c r="AB314" s="145"/>
      <c r="AC314" s="145"/>
      <c r="AD314" s="145"/>
      <c r="AE314" s="145"/>
      <c r="AF314" s="145"/>
      <c r="AG314" s="145"/>
      <c r="AH314" s="145"/>
      <c r="AI314" s="145"/>
      <c r="AJ314" s="106">
        <f t="shared" si="234"/>
        <v>0</v>
      </c>
    </row>
    <row r="315" spans="1:36">
      <c r="A315" s="21" t="s">
        <v>218</v>
      </c>
      <c r="B315" s="146"/>
      <c r="C315" s="145"/>
      <c r="D315" s="145"/>
      <c r="E315" s="145"/>
      <c r="F315" s="145"/>
      <c r="G315" s="145"/>
      <c r="H315" s="145"/>
      <c r="I315" s="145"/>
      <c r="J315" s="145"/>
      <c r="K315" s="145"/>
      <c r="L315" s="145"/>
      <c r="M315" s="145"/>
      <c r="N315" s="145"/>
      <c r="O315" s="145"/>
      <c r="P315" s="145"/>
      <c r="Q315" s="145"/>
      <c r="R315" s="106">
        <f t="shared" si="235"/>
        <v>0</v>
      </c>
      <c r="T315" s="21" t="s">
        <v>218</v>
      </c>
      <c r="U315" s="146"/>
      <c r="V315" s="145"/>
      <c r="W315" s="145"/>
      <c r="X315" s="145"/>
      <c r="Y315" s="145"/>
      <c r="Z315" s="145"/>
      <c r="AA315" s="145"/>
      <c r="AB315" s="145"/>
      <c r="AC315" s="145"/>
      <c r="AD315" s="145"/>
      <c r="AE315" s="145"/>
      <c r="AF315" s="145"/>
      <c r="AG315" s="145"/>
      <c r="AH315" s="145"/>
      <c r="AI315" s="145"/>
      <c r="AJ315" s="106">
        <f t="shared" si="234"/>
        <v>0</v>
      </c>
    </row>
    <row r="316" spans="1:36" ht="11.25" thickBot="1">
      <c r="A316" s="21" t="s">
        <v>58</v>
      </c>
      <c r="B316" s="146"/>
      <c r="C316" s="145"/>
      <c r="D316" s="145"/>
      <c r="E316" s="145"/>
      <c r="F316" s="145"/>
      <c r="G316" s="145"/>
      <c r="H316" s="145"/>
      <c r="I316" s="145"/>
      <c r="J316" s="145"/>
      <c r="K316" s="145"/>
      <c r="L316" s="145"/>
      <c r="M316" s="145"/>
      <c r="N316" s="145"/>
      <c r="O316" s="145"/>
      <c r="P316" s="145"/>
      <c r="Q316" s="145"/>
      <c r="R316" s="106">
        <f t="shared" si="235"/>
        <v>0</v>
      </c>
      <c r="T316" s="21" t="s">
        <v>58</v>
      </c>
      <c r="U316" s="146"/>
      <c r="V316" s="145"/>
      <c r="W316" s="145"/>
      <c r="X316" s="145"/>
      <c r="Y316" s="145"/>
      <c r="Z316" s="145"/>
      <c r="AA316" s="145"/>
      <c r="AB316" s="145"/>
      <c r="AC316" s="145"/>
      <c r="AD316" s="145"/>
      <c r="AE316" s="145"/>
      <c r="AF316" s="145"/>
      <c r="AG316" s="145"/>
      <c r="AH316" s="145"/>
      <c r="AI316" s="145"/>
      <c r="AJ316" s="106">
        <f t="shared" si="234"/>
        <v>0</v>
      </c>
    </row>
    <row r="317" spans="1:36" ht="11.25" thickBot="1">
      <c r="A317" s="23" t="s">
        <v>19</v>
      </c>
      <c r="B317" s="41">
        <f>SUM(B300:B316)</f>
        <v>0</v>
      </c>
      <c r="C317" s="41">
        <f t="shared" ref="C317" si="236">SUM(C300:C316)</f>
        <v>0</v>
      </c>
      <c r="D317" s="41">
        <f t="shared" ref="D317" si="237">SUM(D300:D316)</f>
        <v>0</v>
      </c>
      <c r="E317" s="41">
        <f t="shared" ref="E317" si="238">SUM(E300:E316)</f>
        <v>0</v>
      </c>
      <c r="F317" s="41">
        <f t="shared" ref="F317" si="239">SUM(F300:F316)</f>
        <v>0</v>
      </c>
      <c r="G317" s="41">
        <f t="shared" ref="G317" si="240">SUM(G300:G316)</f>
        <v>0</v>
      </c>
      <c r="H317" s="41">
        <f t="shared" ref="H317" si="241">SUM(H300:H316)</f>
        <v>0</v>
      </c>
      <c r="I317" s="41">
        <f t="shared" ref="I317" si="242">SUM(I300:I316)</f>
        <v>0</v>
      </c>
      <c r="J317" s="41">
        <f t="shared" ref="J317" si="243">SUM(J300:J316)</f>
        <v>0</v>
      </c>
      <c r="K317" s="41">
        <f t="shared" ref="K317" si="244">SUM(K300:K316)</f>
        <v>0</v>
      </c>
      <c r="L317" s="41">
        <f t="shared" ref="L317" si="245">SUM(L300:L316)</f>
        <v>0</v>
      </c>
      <c r="M317" s="41">
        <f t="shared" ref="M317" si="246">SUM(M300:M316)</f>
        <v>0</v>
      </c>
      <c r="N317" s="41">
        <f t="shared" ref="N317" si="247">SUM(N300:N316)</f>
        <v>0</v>
      </c>
      <c r="O317" s="41">
        <f t="shared" ref="O317" si="248">SUM(O300:O316)</f>
        <v>0</v>
      </c>
      <c r="P317" s="41">
        <f t="shared" ref="P317" si="249">SUM(P300:P316)</f>
        <v>0</v>
      </c>
      <c r="Q317" s="41">
        <f t="shared" ref="Q317" si="250">SUM(Q300:Q316)</f>
        <v>0</v>
      </c>
      <c r="R317" s="25">
        <f>SUM(R300:R316)</f>
        <v>0</v>
      </c>
      <c r="T317" s="23" t="s">
        <v>19</v>
      </c>
      <c r="U317" s="25">
        <f>SUM(U300:U316)</f>
        <v>0</v>
      </c>
      <c r="V317" s="41">
        <f t="shared" ref="V317" si="251">SUM(V300:V316)</f>
        <v>0</v>
      </c>
      <c r="W317" s="41">
        <f t="shared" ref="W317" si="252">SUM(W300:W316)</f>
        <v>0</v>
      </c>
      <c r="X317" s="41">
        <f t="shared" ref="X317" si="253">SUM(X300:X316)</f>
        <v>0</v>
      </c>
      <c r="Y317" s="41">
        <f t="shared" ref="Y317" si="254">SUM(Y300:Y316)</f>
        <v>0</v>
      </c>
      <c r="Z317" s="41">
        <f t="shared" ref="Z317" si="255">SUM(Z300:Z316)</f>
        <v>0</v>
      </c>
      <c r="AA317" s="41">
        <f t="shared" ref="AA317" si="256">SUM(AA300:AA316)</f>
        <v>0</v>
      </c>
      <c r="AB317" s="41">
        <f t="shared" ref="AB317" si="257">SUM(AB300:AB316)</f>
        <v>0</v>
      </c>
      <c r="AC317" s="41">
        <f t="shared" ref="AC317" si="258">SUM(AC300:AC316)</f>
        <v>0</v>
      </c>
      <c r="AD317" s="41">
        <f t="shared" ref="AD317" si="259">SUM(AD300:AD316)</f>
        <v>0</v>
      </c>
      <c r="AE317" s="41">
        <f t="shared" ref="AE317" si="260">SUM(AE300:AE316)</f>
        <v>0</v>
      </c>
      <c r="AF317" s="41">
        <f t="shared" ref="AF317" si="261">SUM(AF300:AF316)</f>
        <v>0</v>
      </c>
      <c r="AG317" s="41">
        <f t="shared" ref="AG317" si="262">SUM(AG300:AG316)</f>
        <v>0</v>
      </c>
      <c r="AH317" s="41">
        <f t="shared" ref="AH317" si="263">SUM(AH300:AH316)</f>
        <v>0</v>
      </c>
      <c r="AI317" s="41">
        <f t="shared" ref="AI317" si="264">SUM(AI300:AI316)</f>
        <v>0</v>
      </c>
      <c r="AJ317" s="25">
        <f>SUM(AJ300:AJ316)</f>
        <v>0</v>
      </c>
    </row>
    <row r="318" spans="1:36">
      <c r="M318" s="49"/>
      <c r="N318" s="49"/>
      <c r="O318" s="49"/>
    </row>
    <row r="319" spans="1:36">
      <c r="A319" s="54"/>
      <c r="B319" s="50"/>
      <c r="C319" s="50"/>
      <c r="D319" s="50"/>
      <c r="E319" s="50"/>
      <c r="F319" s="50"/>
      <c r="G319" s="50"/>
      <c r="H319" s="50"/>
      <c r="I319" s="50"/>
      <c r="J319" s="50"/>
      <c r="K319" s="50"/>
      <c r="L319" s="51"/>
    </row>
    <row r="320" spans="1:36" ht="17.25" customHeight="1">
      <c r="A320" s="57"/>
      <c r="B320" s="50"/>
      <c r="C320" s="50"/>
      <c r="D320" s="50"/>
      <c r="E320" s="50"/>
      <c r="F320" s="50"/>
      <c r="G320" s="50"/>
      <c r="H320" s="50"/>
      <c r="I320" s="50"/>
      <c r="J320" s="50"/>
      <c r="K320" s="50"/>
      <c r="L320" s="51"/>
    </row>
    <row r="321" spans="1:35" ht="15">
      <c r="A321" s="12" t="s">
        <v>164</v>
      </c>
      <c r="O321"/>
      <c r="P321"/>
      <c r="T321" s="12" t="s">
        <v>164</v>
      </c>
      <c r="AH321"/>
      <c r="AI321"/>
    </row>
    <row r="322" spans="1:35" ht="31.5" customHeight="1">
      <c r="A322" s="10" t="s">
        <v>255</v>
      </c>
      <c r="B322" s="3"/>
      <c r="C322" s="3"/>
      <c r="D322" s="3"/>
      <c r="E322" s="3"/>
      <c r="F322" s="3"/>
      <c r="G322" s="3"/>
      <c r="H322" s="3"/>
      <c r="I322" s="3"/>
      <c r="J322" s="10"/>
      <c r="K322" s="3"/>
      <c r="O322"/>
      <c r="P322"/>
      <c r="T322" s="10" t="s">
        <v>92</v>
      </c>
      <c r="U322" s="3"/>
      <c r="V322" s="3"/>
      <c r="W322" s="3"/>
      <c r="X322" s="3"/>
      <c r="Y322" s="3"/>
      <c r="Z322" s="3"/>
      <c r="AA322" s="3"/>
      <c r="AB322" s="3"/>
      <c r="AC322" s="10"/>
      <c r="AD322" s="3"/>
      <c r="AH322"/>
      <c r="AI322"/>
    </row>
    <row r="323" spans="1:35" ht="10.5" customHeight="1" thickBot="1">
      <c r="A323" s="10"/>
      <c r="B323" s="238" t="s">
        <v>66</v>
      </c>
      <c r="C323" s="239"/>
      <c r="D323" s="239"/>
      <c r="E323" s="239"/>
      <c r="F323" s="239"/>
      <c r="G323" s="239"/>
      <c r="H323" s="239"/>
      <c r="I323" s="239"/>
      <c r="J323" s="239"/>
      <c r="K323" s="239"/>
      <c r="L323" s="239"/>
      <c r="M323" s="239"/>
      <c r="N323" s="239"/>
      <c r="O323" s="239"/>
      <c r="P323" s="240"/>
      <c r="T323" s="10"/>
      <c r="U323" s="238" t="s">
        <v>66</v>
      </c>
      <c r="V323" s="239"/>
      <c r="W323" s="239"/>
      <c r="X323" s="239"/>
      <c r="Y323" s="239"/>
      <c r="Z323" s="239"/>
      <c r="AA323" s="239"/>
      <c r="AB323" s="239"/>
      <c r="AC323" s="239"/>
      <c r="AD323" s="239"/>
      <c r="AE323" s="239"/>
      <c r="AF323" s="239"/>
      <c r="AG323" s="239"/>
      <c r="AH323" s="239"/>
      <c r="AI323" s="240"/>
    </row>
    <row r="324" spans="1:35" ht="11.25" customHeight="1" thickBot="1">
      <c r="B324" s="241" t="s">
        <v>64</v>
      </c>
      <c r="C324" s="242"/>
      <c r="D324" s="242"/>
      <c r="E324" s="243"/>
      <c r="F324" s="241" t="s">
        <v>162</v>
      </c>
      <c r="G324" s="242"/>
      <c r="H324" s="242"/>
      <c r="I324" s="243"/>
      <c r="J324" s="241" t="s">
        <v>163</v>
      </c>
      <c r="K324" s="242"/>
      <c r="L324" s="243"/>
      <c r="M324" s="241" t="s">
        <v>65</v>
      </c>
      <c r="N324" s="242"/>
      <c r="O324" s="243"/>
      <c r="P324" s="90" t="s">
        <v>19</v>
      </c>
      <c r="U324" s="241" t="s">
        <v>64</v>
      </c>
      <c r="V324" s="242"/>
      <c r="W324" s="242"/>
      <c r="X324" s="243"/>
      <c r="Y324" s="241" t="s">
        <v>162</v>
      </c>
      <c r="Z324" s="242"/>
      <c r="AA324" s="242"/>
      <c r="AB324" s="243"/>
      <c r="AC324" s="241" t="s">
        <v>163</v>
      </c>
      <c r="AD324" s="242"/>
      <c r="AE324" s="243"/>
      <c r="AF324" s="241" t="s">
        <v>65</v>
      </c>
      <c r="AG324" s="242"/>
      <c r="AH324" s="243"/>
      <c r="AI324" s="90" t="s">
        <v>19</v>
      </c>
    </row>
    <row r="325" spans="1:35" ht="91.5" customHeight="1" thickBot="1">
      <c r="A325" s="91" t="s">
        <v>164</v>
      </c>
      <c r="B325" s="37" t="s">
        <v>59</v>
      </c>
      <c r="C325" s="38" t="s">
        <v>60</v>
      </c>
      <c r="D325" s="38" t="s">
        <v>63</v>
      </c>
      <c r="E325" s="92" t="s">
        <v>184</v>
      </c>
      <c r="F325" s="93" t="s">
        <v>59</v>
      </c>
      <c r="G325" s="38" t="s">
        <v>60</v>
      </c>
      <c r="H325" s="42" t="s">
        <v>63</v>
      </c>
      <c r="I325" s="92" t="s">
        <v>185</v>
      </c>
      <c r="J325" s="93" t="s">
        <v>59</v>
      </c>
      <c r="K325" s="38" t="s">
        <v>60</v>
      </c>
      <c r="L325" s="42" t="s">
        <v>63</v>
      </c>
      <c r="M325" s="93" t="s">
        <v>59</v>
      </c>
      <c r="N325" s="38" t="s">
        <v>60</v>
      </c>
      <c r="O325" s="42" t="s">
        <v>63</v>
      </c>
      <c r="P325" s="69"/>
      <c r="T325" s="91" t="s">
        <v>164</v>
      </c>
      <c r="U325" s="37" t="s">
        <v>59</v>
      </c>
      <c r="V325" s="38" t="s">
        <v>60</v>
      </c>
      <c r="W325" s="38" t="s">
        <v>63</v>
      </c>
      <c r="X325" s="92" t="s">
        <v>184</v>
      </c>
      <c r="Y325" s="93" t="s">
        <v>59</v>
      </c>
      <c r="Z325" s="38" t="s">
        <v>60</v>
      </c>
      <c r="AA325" s="42" t="s">
        <v>63</v>
      </c>
      <c r="AB325" s="92" t="s">
        <v>185</v>
      </c>
      <c r="AC325" s="93" t="s">
        <v>59</v>
      </c>
      <c r="AD325" s="38" t="s">
        <v>60</v>
      </c>
      <c r="AE325" s="42" t="s">
        <v>63</v>
      </c>
      <c r="AF325" s="93" t="s">
        <v>59</v>
      </c>
      <c r="AG325" s="38" t="s">
        <v>60</v>
      </c>
      <c r="AH325" s="42" t="s">
        <v>63</v>
      </c>
      <c r="AI325" s="69"/>
    </row>
    <row r="326" spans="1:35" ht="11.25" customHeight="1">
      <c r="A326" s="94" t="s">
        <v>186</v>
      </c>
      <c r="B326" s="146"/>
      <c r="C326" s="145"/>
      <c r="D326" s="145"/>
      <c r="E326" s="131"/>
      <c r="F326" s="142"/>
      <c r="G326" s="145"/>
      <c r="H326" s="145"/>
      <c r="I326" s="131"/>
      <c r="J326" s="142"/>
      <c r="K326" s="132"/>
      <c r="L326" s="130"/>
      <c r="M326" s="142"/>
      <c r="N326" s="145"/>
      <c r="O326" s="130"/>
      <c r="P326" s="96">
        <f>SUM(B326:D326,F326:H326,J326:O326)</f>
        <v>0</v>
      </c>
      <c r="T326" s="94" t="s">
        <v>186</v>
      </c>
      <c r="U326" s="146"/>
      <c r="V326" s="145"/>
      <c r="W326" s="145"/>
      <c r="X326" s="95"/>
      <c r="Y326" s="142"/>
      <c r="Z326" s="145"/>
      <c r="AA326" s="145"/>
      <c r="AB326" s="95"/>
      <c r="AC326" s="142"/>
      <c r="AD326" s="132"/>
      <c r="AE326" s="130"/>
      <c r="AF326" s="142"/>
      <c r="AG326" s="145"/>
      <c r="AH326" s="130"/>
      <c r="AI326" s="96">
        <f>SUM(U326:W326,Y326:AA326,AC326:AH326)</f>
        <v>0</v>
      </c>
    </row>
    <row r="327" spans="1:35" ht="11.25" customHeight="1">
      <c r="A327" s="94" t="s">
        <v>187</v>
      </c>
      <c r="B327" s="146"/>
      <c r="C327" s="145"/>
      <c r="D327" s="145"/>
      <c r="E327" s="131"/>
      <c r="F327" s="142"/>
      <c r="G327" s="145"/>
      <c r="H327" s="145"/>
      <c r="I327" s="131"/>
      <c r="J327" s="142"/>
      <c r="K327" s="132"/>
      <c r="L327" s="130"/>
      <c r="M327" s="142"/>
      <c r="N327" s="145"/>
      <c r="O327" s="130"/>
      <c r="P327" s="96">
        <f t="shared" ref="P327:P336" si="265">SUM(B327:D327,F327:H327,J327:O327)</f>
        <v>0</v>
      </c>
      <c r="T327" s="94" t="s">
        <v>187</v>
      </c>
      <c r="U327" s="146"/>
      <c r="V327" s="145"/>
      <c r="W327" s="145"/>
      <c r="X327" s="95"/>
      <c r="Y327" s="142"/>
      <c r="Z327" s="145"/>
      <c r="AA327" s="145"/>
      <c r="AB327" s="95"/>
      <c r="AC327" s="142"/>
      <c r="AD327" s="132"/>
      <c r="AE327" s="130"/>
      <c r="AF327" s="142"/>
      <c r="AG327" s="145"/>
      <c r="AH327" s="130"/>
      <c r="AI327" s="96">
        <f t="shared" ref="AI327:AI336" si="266">SUM(U327:W327,Y327:AA327,AC327:AH327)</f>
        <v>0</v>
      </c>
    </row>
    <row r="328" spans="1:35" ht="11.25" customHeight="1">
      <c r="A328" s="94" t="s">
        <v>170</v>
      </c>
      <c r="B328" s="146"/>
      <c r="C328" s="145"/>
      <c r="D328" s="145"/>
      <c r="E328" s="131"/>
      <c r="F328" s="142"/>
      <c r="G328" s="145"/>
      <c r="H328" s="145"/>
      <c r="I328" s="131"/>
      <c r="J328" s="142"/>
      <c r="K328" s="132"/>
      <c r="L328" s="130"/>
      <c r="M328" s="142"/>
      <c r="N328" s="145"/>
      <c r="O328" s="130"/>
      <c r="P328" s="96">
        <f t="shared" si="265"/>
        <v>0</v>
      </c>
      <c r="T328" s="94" t="s">
        <v>170</v>
      </c>
      <c r="U328" s="146"/>
      <c r="V328" s="145"/>
      <c r="W328" s="145"/>
      <c r="X328" s="95"/>
      <c r="Y328" s="142"/>
      <c r="Z328" s="145"/>
      <c r="AA328" s="145"/>
      <c r="AB328" s="95"/>
      <c r="AC328" s="142"/>
      <c r="AD328" s="132"/>
      <c r="AE328" s="130"/>
      <c r="AF328" s="142"/>
      <c r="AG328" s="145"/>
      <c r="AH328" s="130"/>
      <c r="AI328" s="96">
        <f t="shared" si="266"/>
        <v>0</v>
      </c>
    </row>
    <row r="329" spans="1:35">
      <c r="A329" s="94" t="s">
        <v>171</v>
      </c>
      <c r="B329" s="146"/>
      <c r="C329" s="145"/>
      <c r="D329" s="145"/>
      <c r="E329" s="131"/>
      <c r="F329" s="142"/>
      <c r="G329" s="145"/>
      <c r="H329" s="145"/>
      <c r="I329" s="131"/>
      <c r="J329" s="142"/>
      <c r="K329" s="132"/>
      <c r="L329" s="130"/>
      <c r="M329" s="142"/>
      <c r="N329" s="145"/>
      <c r="O329" s="130"/>
      <c r="P329" s="96">
        <f t="shared" si="265"/>
        <v>0</v>
      </c>
      <c r="T329" s="94" t="s">
        <v>171</v>
      </c>
      <c r="U329" s="146"/>
      <c r="V329" s="145"/>
      <c r="W329" s="145"/>
      <c r="X329" s="95"/>
      <c r="Y329" s="142"/>
      <c r="Z329" s="145"/>
      <c r="AA329" s="145"/>
      <c r="AB329" s="95"/>
      <c r="AC329" s="142"/>
      <c r="AD329" s="132"/>
      <c r="AE329" s="130"/>
      <c r="AF329" s="142"/>
      <c r="AG329" s="145"/>
      <c r="AH329" s="130"/>
      <c r="AI329" s="96">
        <f t="shared" si="266"/>
        <v>0</v>
      </c>
    </row>
    <row r="330" spans="1:35">
      <c r="A330" s="94" t="s">
        <v>172</v>
      </c>
      <c r="B330" s="146"/>
      <c r="C330" s="145"/>
      <c r="D330" s="145"/>
      <c r="E330" s="131"/>
      <c r="F330" s="142"/>
      <c r="G330" s="145"/>
      <c r="H330" s="145"/>
      <c r="I330" s="131"/>
      <c r="J330" s="142"/>
      <c r="K330" s="132"/>
      <c r="L330" s="130"/>
      <c r="M330" s="142"/>
      <c r="N330" s="145"/>
      <c r="O330" s="130"/>
      <c r="P330" s="96">
        <f t="shared" si="265"/>
        <v>0</v>
      </c>
      <c r="T330" s="94" t="s">
        <v>172</v>
      </c>
      <c r="U330" s="146"/>
      <c r="V330" s="145"/>
      <c r="W330" s="145"/>
      <c r="X330" s="95"/>
      <c r="Y330" s="142"/>
      <c r="Z330" s="145"/>
      <c r="AA330" s="145"/>
      <c r="AB330" s="95"/>
      <c r="AC330" s="142"/>
      <c r="AD330" s="132"/>
      <c r="AE330" s="130"/>
      <c r="AF330" s="142"/>
      <c r="AG330" s="145"/>
      <c r="AH330" s="130"/>
      <c r="AI330" s="96">
        <f t="shared" si="266"/>
        <v>0</v>
      </c>
    </row>
    <row r="331" spans="1:35">
      <c r="A331" s="94" t="s">
        <v>173</v>
      </c>
      <c r="B331" s="146"/>
      <c r="C331" s="145"/>
      <c r="D331" s="145"/>
      <c r="E331" s="131"/>
      <c r="F331" s="142"/>
      <c r="G331" s="145"/>
      <c r="H331" s="145"/>
      <c r="I331" s="131"/>
      <c r="J331" s="142"/>
      <c r="K331" s="132"/>
      <c r="L331" s="130"/>
      <c r="M331" s="142"/>
      <c r="N331" s="145"/>
      <c r="O331" s="130"/>
      <c r="P331" s="96">
        <f t="shared" si="265"/>
        <v>0</v>
      </c>
      <c r="T331" s="94" t="s">
        <v>173</v>
      </c>
      <c r="U331" s="146"/>
      <c r="V331" s="145"/>
      <c r="W331" s="145"/>
      <c r="X331" s="95"/>
      <c r="Y331" s="142"/>
      <c r="Z331" s="145"/>
      <c r="AA331" s="145"/>
      <c r="AB331" s="95"/>
      <c r="AC331" s="142"/>
      <c r="AD331" s="132"/>
      <c r="AE331" s="130"/>
      <c r="AF331" s="142"/>
      <c r="AG331" s="145"/>
      <c r="AH331" s="130"/>
      <c r="AI331" s="96">
        <f t="shared" si="266"/>
        <v>0</v>
      </c>
    </row>
    <row r="332" spans="1:35">
      <c r="A332" s="94" t="s">
        <v>174</v>
      </c>
      <c r="B332" s="146"/>
      <c r="C332" s="145"/>
      <c r="D332" s="145"/>
      <c r="E332" s="131"/>
      <c r="F332" s="142"/>
      <c r="G332" s="145"/>
      <c r="H332" s="145"/>
      <c r="I332" s="131"/>
      <c r="J332" s="142"/>
      <c r="K332" s="132"/>
      <c r="L332" s="130"/>
      <c r="M332" s="142"/>
      <c r="N332" s="145"/>
      <c r="O332" s="130"/>
      <c r="P332" s="96">
        <f t="shared" si="265"/>
        <v>0</v>
      </c>
      <c r="T332" s="94" t="s">
        <v>174</v>
      </c>
      <c r="U332" s="146"/>
      <c r="V332" s="145"/>
      <c r="W332" s="145"/>
      <c r="X332" s="95"/>
      <c r="Y332" s="142"/>
      <c r="Z332" s="145"/>
      <c r="AA332" s="145"/>
      <c r="AB332" s="95"/>
      <c r="AC332" s="142"/>
      <c r="AD332" s="132"/>
      <c r="AE332" s="130"/>
      <c r="AF332" s="142"/>
      <c r="AG332" s="145"/>
      <c r="AH332" s="130"/>
      <c r="AI332" s="96">
        <f t="shared" si="266"/>
        <v>0</v>
      </c>
    </row>
    <row r="333" spans="1:35">
      <c r="A333" s="94" t="s">
        <v>175</v>
      </c>
      <c r="B333" s="146"/>
      <c r="C333" s="145"/>
      <c r="D333" s="145"/>
      <c r="E333" s="131"/>
      <c r="F333" s="142"/>
      <c r="G333" s="145"/>
      <c r="H333" s="145"/>
      <c r="I333" s="131"/>
      <c r="J333" s="142"/>
      <c r="K333" s="132"/>
      <c r="L333" s="130"/>
      <c r="M333" s="142"/>
      <c r="N333" s="145"/>
      <c r="O333" s="130"/>
      <c r="P333" s="96">
        <f t="shared" si="265"/>
        <v>0</v>
      </c>
      <c r="T333" s="94" t="s">
        <v>175</v>
      </c>
      <c r="U333" s="146"/>
      <c r="V333" s="145"/>
      <c r="W333" s="145"/>
      <c r="X333" s="95"/>
      <c r="Y333" s="142"/>
      <c r="Z333" s="145"/>
      <c r="AA333" s="145"/>
      <c r="AB333" s="95"/>
      <c r="AC333" s="142"/>
      <c r="AD333" s="132"/>
      <c r="AE333" s="130"/>
      <c r="AF333" s="142"/>
      <c r="AG333" s="145"/>
      <c r="AH333" s="130"/>
      <c r="AI333" s="96">
        <f t="shared" si="266"/>
        <v>0</v>
      </c>
    </row>
    <row r="334" spans="1:35">
      <c r="A334" s="94" t="s">
        <v>176</v>
      </c>
      <c r="B334" s="146"/>
      <c r="C334" s="145"/>
      <c r="D334" s="145"/>
      <c r="E334" s="131"/>
      <c r="F334" s="142"/>
      <c r="G334" s="145"/>
      <c r="H334" s="145"/>
      <c r="I334" s="131"/>
      <c r="J334" s="142"/>
      <c r="K334" s="132"/>
      <c r="L334" s="130"/>
      <c r="M334" s="142"/>
      <c r="N334" s="145"/>
      <c r="O334" s="130"/>
      <c r="P334" s="96">
        <f t="shared" si="265"/>
        <v>0</v>
      </c>
      <c r="T334" s="94" t="s">
        <v>176</v>
      </c>
      <c r="U334" s="146"/>
      <c r="V334" s="145"/>
      <c r="W334" s="145"/>
      <c r="X334" s="95"/>
      <c r="Y334" s="142"/>
      <c r="Z334" s="145"/>
      <c r="AA334" s="145"/>
      <c r="AB334" s="95"/>
      <c r="AC334" s="142"/>
      <c r="AD334" s="132"/>
      <c r="AE334" s="130"/>
      <c r="AF334" s="142"/>
      <c r="AG334" s="145"/>
      <c r="AH334" s="130"/>
      <c r="AI334" s="96">
        <f>SUM(U334:W334,Y334:AA334,AC334:AH334)</f>
        <v>0</v>
      </c>
    </row>
    <row r="335" spans="1:35">
      <c r="A335" s="94" t="s">
        <v>177</v>
      </c>
      <c r="B335" s="146"/>
      <c r="C335" s="145"/>
      <c r="D335" s="145"/>
      <c r="E335" s="131"/>
      <c r="F335" s="142"/>
      <c r="G335" s="145"/>
      <c r="H335" s="145"/>
      <c r="I335" s="131"/>
      <c r="J335" s="142"/>
      <c r="K335" s="132"/>
      <c r="L335" s="130"/>
      <c r="M335" s="142"/>
      <c r="N335" s="145"/>
      <c r="O335" s="130"/>
      <c r="P335" s="96">
        <f t="shared" si="265"/>
        <v>0</v>
      </c>
      <c r="T335" s="94" t="s">
        <v>177</v>
      </c>
      <c r="U335" s="146"/>
      <c r="V335" s="145"/>
      <c r="W335" s="145"/>
      <c r="X335" s="95"/>
      <c r="Y335" s="142"/>
      <c r="Z335" s="145"/>
      <c r="AA335" s="145"/>
      <c r="AB335" s="95"/>
      <c r="AC335" s="142"/>
      <c r="AD335" s="132"/>
      <c r="AE335" s="130"/>
      <c r="AF335" s="142"/>
      <c r="AG335" s="145"/>
      <c r="AH335" s="130"/>
      <c r="AI335" s="96">
        <f t="shared" si="266"/>
        <v>0</v>
      </c>
    </row>
    <row r="336" spans="1:35" ht="11.25" thickBot="1">
      <c r="A336" s="97" t="s">
        <v>58</v>
      </c>
      <c r="B336" s="146"/>
      <c r="C336" s="145"/>
      <c r="D336" s="145"/>
      <c r="E336" s="131"/>
      <c r="F336" s="142"/>
      <c r="G336" s="145"/>
      <c r="H336" s="145"/>
      <c r="I336" s="131"/>
      <c r="J336" s="142"/>
      <c r="K336" s="132"/>
      <c r="L336" s="130"/>
      <c r="M336" s="142"/>
      <c r="N336" s="145"/>
      <c r="O336" s="130"/>
      <c r="P336" s="96">
        <f t="shared" si="265"/>
        <v>0</v>
      </c>
      <c r="T336" s="97" t="s">
        <v>58</v>
      </c>
      <c r="U336" s="146"/>
      <c r="V336" s="145"/>
      <c r="W336" s="145"/>
      <c r="X336" s="95"/>
      <c r="Y336" s="142"/>
      <c r="Z336" s="145"/>
      <c r="AA336" s="145"/>
      <c r="AB336" s="95"/>
      <c r="AC336" s="142"/>
      <c r="AD336" s="132"/>
      <c r="AE336" s="130"/>
      <c r="AF336" s="142"/>
      <c r="AG336" s="145"/>
      <c r="AH336" s="130"/>
      <c r="AI336" s="96">
        <f t="shared" si="266"/>
        <v>0</v>
      </c>
    </row>
    <row r="337" spans="1:44" ht="11.25" thickBot="1">
      <c r="A337" s="44" t="s">
        <v>19</v>
      </c>
      <c r="B337" s="98">
        <f>SUM(B326:B336)</f>
        <v>0</v>
      </c>
      <c r="C337" s="98">
        <f t="shared" ref="C337:O337" si="267">SUM(C326:C336)</f>
        <v>0</v>
      </c>
      <c r="D337" s="98">
        <f t="shared" si="267"/>
        <v>0</v>
      </c>
      <c r="E337" s="119"/>
      <c r="F337" s="98">
        <f t="shared" si="267"/>
        <v>0</v>
      </c>
      <c r="G337" s="98">
        <f t="shared" si="267"/>
        <v>0</v>
      </c>
      <c r="H337" s="98">
        <f t="shared" si="267"/>
        <v>0</v>
      </c>
      <c r="I337" s="99"/>
      <c r="J337" s="98">
        <f t="shared" si="267"/>
        <v>0</v>
      </c>
      <c r="K337" s="98">
        <f t="shared" si="267"/>
        <v>0</v>
      </c>
      <c r="L337" s="98">
        <f t="shared" si="267"/>
        <v>0</v>
      </c>
      <c r="M337" s="98">
        <f t="shared" si="267"/>
        <v>0</v>
      </c>
      <c r="N337" s="98">
        <f t="shared" si="267"/>
        <v>0</v>
      </c>
      <c r="O337" s="98">
        <f t="shared" si="267"/>
        <v>0</v>
      </c>
      <c r="P337" s="112">
        <f>SUM(P326:P336)</f>
        <v>0</v>
      </c>
      <c r="T337" s="44" t="s">
        <v>19</v>
      </c>
      <c r="U337" s="25">
        <f>SUM(U326:U336)</f>
        <v>0</v>
      </c>
      <c r="V337" s="98">
        <f t="shared" ref="V337:W337" si="268">SUM(V326:V336)</f>
        <v>0</v>
      </c>
      <c r="W337" s="98">
        <f t="shared" si="268"/>
        <v>0</v>
      </c>
      <c r="X337" s="99"/>
      <c r="Y337" s="98">
        <f t="shared" ref="Y337" si="269">SUM(Y326:Y336)</f>
        <v>0</v>
      </c>
      <c r="Z337" s="98">
        <f t="shared" ref="Z337" si="270">SUM(Z326:Z336)</f>
        <v>0</v>
      </c>
      <c r="AA337" s="98">
        <f t="shared" ref="AA337" si="271">SUM(AA326:AA336)</f>
        <v>0</v>
      </c>
      <c r="AB337" s="99"/>
      <c r="AC337" s="98">
        <f t="shared" ref="AC337" si="272">SUM(AC326:AC336)</f>
        <v>0</v>
      </c>
      <c r="AD337" s="98">
        <f t="shared" ref="AD337" si="273">SUM(AD326:AD336)</f>
        <v>0</v>
      </c>
      <c r="AE337" s="98">
        <f t="shared" ref="AE337" si="274">SUM(AE326:AE336)</f>
        <v>0</v>
      </c>
      <c r="AF337" s="98">
        <f t="shared" ref="AF337" si="275">SUM(AF326:AF336)</f>
        <v>0</v>
      </c>
      <c r="AG337" s="98">
        <f t="shared" ref="AG337" si="276">SUM(AG326:AG336)</f>
        <v>0</v>
      </c>
      <c r="AH337" s="98">
        <f t="shared" ref="AH337" si="277">SUM(AH326:AH336)</f>
        <v>0</v>
      </c>
      <c r="AI337" s="112">
        <f>SUM(AI326:AI336)</f>
        <v>0</v>
      </c>
    </row>
    <row r="338" spans="1:44">
      <c r="P338" s="111"/>
      <c r="AF338" s="62"/>
      <c r="AG338" s="11"/>
      <c r="AH338" s="11"/>
      <c r="AI338" s="11"/>
      <c r="AJ338" s="11"/>
      <c r="AK338" s="11"/>
      <c r="AL338" s="14"/>
      <c r="AM338" s="14"/>
      <c r="AN338" s="14"/>
      <c r="AO338" s="14"/>
      <c r="AP338" s="14"/>
      <c r="AQ338" s="14"/>
      <c r="AR338" s="11"/>
    </row>
    <row r="339" spans="1:44">
      <c r="AF339" s="62"/>
      <c r="AG339" s="14"/>
      <c r="AH339" s="14"/>
      <c r="AI339" s="14"/>
      <c r="AJ339" s="14"/>
      <c r="AK339" s="14"/>
      <c r="AL339" s="14"/>
      <c r="AM339" s="14"/>
      <c r="AN339" s="14"/>
      <c r="AO339" s="14"/>
      <c r="AP339" s="14"/>
      <c r="AQ339" s="14"/>
      <c r="AR339" s="11"/>
    </row>
    <row r="340" spans="1:44">
      <c r="AF340" s="11"/>
      <c r="AG340" s="11"/>
      <c r="AH340" s="11"/>
      <c r="AI340" s="11"/>
      <c r="AJ340" s="11"/>
      <c r="AK340" s="11"/>
      <c r="AL340" s="11"/>
      <c r="AM340" s="11"/>
      <c r="AN340" s="11"/>
      <c r="AO340" s="11"/>
      <c r="AP340" s="11"/>
      <c r="AQ340" s="11"/>
      <c r="AR340" s="11"/>
    </row>
    <row r="341" spans="1:44">
      <c r="AF341" s="11"/>
      <c r="AG341" s="11"/>
      <c r="AH341" s="11"/>
      <c r="AI341" s="11"/>
      <c r="AJ341" s="11"/>
      <c r="AK341" s="11"/>
      <c r="AL341" s="11"/>
      <c r="AM341" s="11"/>
      <c r="AN341" s="11"/>
      <c r="AO341" s="11"/>
      <c r="AP341" s="11"/>
      <c r="AQ341" s="11"/>
      <c r="AR341" s="11"/>
    </row>
    <row r="342" spans="1:44">
      <c r="AF342" s="62"/>
      <c r="AG342" s="14"/>
      <c r="AH342" s="14"/>
      <c r="AI342" s="14"/>
      <c r="AJ342" s="14"/>
      <c r="AK342" s="14"/>
      <c r="AL342" s="14"/>
      <c r="AM342" s="14"/>
      <c r="AN342" s="14"/>
      <c r="AO342" s="14"/>
      <c r="AP342" s="14"/>
      <c r="AQ342" s="47"/>
      <c r="AR342" s="11"/>
    </row>
    <row r="343" spans="1:44">
      <c r="AF343" s="11"/>
      <c r="AG343" s="11"/>
      <c r="AH343" s="11"/>
      <c r="AI343" s="11"/>
      <c r="AJ343" s="11"/>
      <c r="AK343" s="11"/>
      <c r="AL343" s="11"/>
      <c r="AM343" s="11"/>
      <c r="AN343" s="11"/>
      <c r="AO343" s="11"/>
      <c r="AP343" s="11"/>
      <c r="AQ343" s="11"/>
      <c r="AR343" s="11"/>
    </row>
    <row r="345" spans="1:44" ht="15">
      <c r="A345" s="76"/>
      <c r="T345" s="76"/>
    </row>
    <row r="346" spans="1:44" ht="15">
      <c r="A346" s="12" t="s">
        <v>112</v>
      </c>
      <c r="T346" s="12" t="s">
        <v>112</v>
      </c>
    </row>
    <row r="347" spans="1:44">
      <c r="A347" s="10" t="s">
        <v>255</v>
      </c>
      <c r="B347" s="3"/>
      <c r="C347" s="3"/>
      <c r="D347" s="3"/>
      <c r="E347" s="3"/>
      <c r="F347" s="3"/>
      <c r="G347" s="3"/>
      <c r="H347" s="3"/>
      <c r="T347" s="10" t="s">
        <v>92</v>
      </c>
      <c r="U347" s="3"/>
      <c r="V347" s="3"/>
      <c r="W347" s="3"/>
      <c r="X347" s="3"/>
      <c r="Y347" s="3"/>
      <c r="Z347" s="3"/>
      <c r="AA347" s="3"/>
    </row>
    <row r="348" spans="1:44" ht="11.25" thickBot="1">
      <c r="A348" s="10"/>
      <c r="B348" s="248" t="s">
        <v>114</v>
      </c>
      <c r="C348" s="249"/>
      <c r="D348" s="249"/>
      <c r="E348" s="249"/>
      <c r="F348" s="249"/>
      <c r="G348" s="249"/>
      <c r="H348" s="249"/>
      <c r="I348" s="249"/>
      <c r="J348" s="249"/>
      <c r="K348" s="249"/>
      <c r="L348" s="249"/>
      <c r="M348" s="249"/>
      <c r="N348" s="249"/>
      <c r="O348" s="249"/>
      <c r="T348" s="10"/>
      <c r="U348" s="248" t="s">
        <v>114</v>
      </c>
      <c r="V348" s="249"/>
      <c r="W348" s="249"/>
      <c r="X348" s="249"/>
      <c r="Y348" s="249"/>
      <c r="Z348" s="249"/>
      <c r="AA348" s="249"/>
      <c r="AB348" s="249"/>
      <c r="AC348" s="249"/>
      <c r="AD348" s="249"/>
      <c r="AE348" s="249"/>
      <c r="AF348" s="249"/>
      <c r="AG348" s="249"/>
      <c r="AH348" s="249"/>
    </row>
    <row r="349" spans="1:44" ht="21.75" thickBot="1">
      <c r="A349" s="30" t="s">
        <v>39</v>
      </c>
      <c r="B349" s="58" t="s">
        <v>101</v>
      </c>
      <c r="C349" s="58" t="s">
        <v>111</v>
      </c>
      <c r="D349" s="58" t="s">
        <v>143</v>
      </c>
      <c r="E349" s="58" t="s">
        <v>142</v>
      </c>
      <c r="F349" s="58" t="s">
        <v>102</v>
      </c>
      <c r="G349" s="58" t="s">
        <v>104</v>
      </c>
      <c r="H349" s="58" t="s">
        <v>144</v>
      </c>
      <c r="I349" s="58" t="s">
        <v>199</v>
      </c>
      <c r="J349" s="58" t="s">
        <v>107</v>
      </c>
      <c r="K349" s="58" t="s">
        <v>108</v>
      </c>
      <c r="L349" s="58" t="s">
        <v>110</v>
      </c>
      <c r="M349" s="58" t="s">
        <v>109</v>
      </c>
      <c r="N349" s="58" t="s">
        <v>58</v>
      </c>
      <c r="O349" s="69" t="s">
        <v>19</v>
      </c>
      <c r="T349" s="30" t="s">
        <v>39</v>
      </c>
      <c r="U349" s="58" t="s">
        <v>101</v>
      </c>
      <c r="V349" s="58" t="s">
        <v>111</v>
      </c>
      <c r="W349" s="58" t="s">
        <v>143</v>
      </c>
      <c r="X349" s="58" t="s">
        <v>142</v>
      </c>
      <c r="Y349" s="58" t="s">
        <v>102</v>
      </c>
      <c r="Z349" s="58" t="s">
        <v>104</v>
      </c>
      <c r="AA349" s="58" t="s">
        <v>144</v>
      </c>
      <c r="AB349" s="58" t="s">
        <v>199</v>
      </c>
      <c r="AC349" s="58" t="s">
        <v>107</v>
      </c>
      <c r="AD349" s="58" t="s">
        <v>108</v>
      </c>
      <c r="AE349" s="58" t="s">
        <v>110</v>
      </c>
      <c r="AF349" s="58" t="s">
        <v>109</v>
      </c>
      <c r="AG349" s="58" t="s">
        <v>58</v>
      </c>
      <c r="AH349" s="69" t="s">
        <v>19</v>
      </c>
    </row>
    <row r="350" spans="1:44">
      <c r="A350" s="20" t="s">
        <v>211</v>
      </c>
      <c r="B350" s="146"/>
      <c r="C350" s="145"/>
      <c r="D350" s="145"/>
      <c r="E350" s="145"/>
      <c r="F350" s="145"/>
      <c r="G350" s="145"/>
      <c r="H350" s="145"/>
      <c r="I350" s="129"/>
      <c r="J350" s="145"/>
      <c r="K350" s="129"/>
      <c r="L350" s="145"/>
      <c r="M350" s="145"/>
      <c r="N350" s="129"/>
      <c r="O350" s="43">
        <f>SUM(B350:N350)</f>
        <v>0</v>
      </c>
      <c r="T350" s="20" t="s">
        <v>211</v>
      </c>
      <c r="U350" s="24"/>
      <c r="V350" s="145"/>
      <c r="W350" s="145"/>
      <c r="X350" s="145"/>
      <c r="Y350" s="145"/>
      <c r="Z350" s="145"/>
      <c r="AA350" s="145"/>
      <c r="AB350" s="145"/>
      <c r="AC350" s="145"/>
      <c r="AD350" s="145"/>
      <c r="AE350" s="145"/>
      <c r="AF350" s="145"/>
      <c r="AG350" s="132"/>
      <c r="AH350" s="43">
        <f>SUM(U350:AG350)</f>
        <v>0</v>
      </c>
    </row>
    <row r="351" spans="1:44">
      <c r="A351" s="21" t="s">
        <v>212</v>
      </c>
      <c r="B351" s="146"/>
      <c r="C351" s="145"/>
      <c r="D351" s="145"/>
      <c r="E351" s="145"/>
      <c r="F351" s="145"/>
      <c r="G351" s="145"/>
      <c r="H351" s="145"/>
      <c r="I351" s="129"/>
      <c r="J351" s="145"/>
      <c r="K351" s="129"/>
      <c r="L351" s="145"/>
      <c r="M351" s="145"/>
      <c r="N351" s="129"/>
      <c r="O351" s="43">
        <f t="shared" ref="O351:O366" si="278">SUM(B351:N351)</f>
        <v>0</v>
      </c>
      <c r="T351" s="21" t="s">
        <v>212</v>
      </c>
      <c r="U351" s="24"/>
      <c r="V351" s="145"/>
      <c r="W351" s="145"/>
      <c r="X351" s="145"/>
      <c r="Y351" s="145"/>
      <c r="Z351" s="145"/>
      <c r="AA351" s="145"/>
      <c r="AB351" s="145"/>
      <c r="AC351" s="145"/>
      <c r="AD351" s="145"/>
      <c r="AE351" s="145"/>
      <c r="AF351" s="145"/>
      <c r="AG351" s="132"/>
      <c r="AH351" s="43">
        <f t="shared" ref="AH351:AH366" si="279">SUM(U351:AG351)</f>
        <v>0</v>
      </c>
    </row>
    <row r="352" spans="1:44">
      <c r="A352" s="21" t="s">
        <v>220</v>
      </c>
      <c r="B352" s="146"/>
      <c r="C352" s="145"/>
      <c r="D352" s="145"/>
      <c r="E352" s="145"/>
      <c r="F352" s="145"/>
      <c r="G352" s="145"/>
      <c r="H352" s="145"/>
      <c r="I352" s="129"/>
      <c r="J352" s="145"/>
      <c r="K352" s="129"/>
      <c r="L352" s="145"/>
      <c r="M352" s="145"/>
      <c r="N352" s="129"/>
      <c r="O352" s="43">
        <f t="shared" si="278"/>
        <v>0</v>
      </c>
      <c r="T352" s="21" t="s">
        <v>220</v>
      </c>
      <c r="U352" s="24"/>
      <c r="V352" s="145"/>
      <c r="W352" s="145"/>
      <c r="X352" s="145"/>
      <c r="Y352" s="145"/>
      <c r="Z352" s="145"/>
      <c r="AA352" s="145"/>
      <c r="AB352" s="145"/>
      <c r="AC352" s="145"/>
      <c r="AD352" s="145"/>
      <c r="AE352" s="145"/>
      <c r="AF352" s="145"/>
      <c r="AG352" s="132"/>
      <c r="AH352" s="43">
        <f t="shared" si="279"/>
        <v>0</v>
      </c>
    </row>
    <row r="353" spans="1:34">
      <c r="A353" s="21" t="s">
        <v>221</v>
      </c>
      <c r="B353" s="146"/>
      <c r="C353" s="145"/>
      <c r="D353" s="145"/>
      <c r="E353" s="145"/>
      <c r="F353" s="145"/>
      <c r="G353" s="145"/>
      <c r="H353" s="145"/>
      <c r="I353" s="129"/>
      <c r="J353" s="145"/>
      <c r="K353" s="129"/>
      <c r="L353" s="145"/>
      <c r="M353" s="145"/>
      <c r="N353" s="129"/>
      <c r="O353" s="43">
        <f t="shared" si="278"/>
        <v>0</v>
      </c>
      <c r="T353" s="21" t="s">
        <v>221</v>
      </c>
      <c r="U353" s="24"/>
      <c r="V353" s="145"/>
      <c r="W353" s="145"/>
      <c r="X353" s="145"/>
      <c r="Y353" s="145"/>
      <c r="Z353" s="145"/>
      <c r="AA353" s="145"/>
      <c r="AB353" s="145"/>
      <c r="AC353" s="145"/>
      <c r="AD353" s="145"/>
      <c r="AE353" s="145"/>
      <c r="AF353" s="145"/>
      <c r="AG353" s="132"/>
      <c r="AH353" s="43">
        <f t="shared" si="279"/>
        <v>0</v>
      </c>
    </row>
    <row r="354" spans="1:34">
      <c r="A354" s="21" t="s">
        <v>219</v>
      </c>
      <c r="B354" s="146"/>
      <c r="C354" s="145"/>
      <c r="D354" s="145"/>
      <c r="E354" s="145"/>
      <c r="F354" s="145"/>
      <c r="G354" s="145"/>
      <c r="H354" s="145"/>
      <c r="I354" s="129"/>
      <c r="J354" s="145"/>
      <c r="K354" s="129"/>
      <c r="L354" s="145"/>
      <c r="M354" s="145"/>
      <c r="N354" s="129"/>
      <c r="O354" s="43">
        <f t="shared" si="278"/>
        <v>0</v>
      </c>
      <c r="T354" s="21" t="s">
        <v>219</v>
      </c>
      <c r="U354" s="24"/>
      <c r="V354" s="145"/>
      <c r="W354" s="145"/>
      <c r="X354" s="145"/>
      <c r="Y354" s="145"/>
      <c r="Z354" s="145"/>
      <c r="AA354" s="145"/>
      <c r="AB354" s="145"/>
      <c r="AC354" s="145"/>
      <c r="AD354" s="145"/>
      <c r="AE354" s="145"/>
      <c r="AF354" s="145"/>
      <c r="AG354" s="132"/>
      <c r="AH354" s="43">
        <f t="shared" si="279"/>
        <v>0</v>
      </c>
    </row>
    <row r="355" spans="1:34">
      <c r="A355" s="21" t="s">
        <v>222</v>
      </c>
      <c r="B355" s="146"/>
      <c r="C355" s="145"/>
      <c r="D355" s="145"/>
      <c r="E355" s="145"/>
      <c r="F355" s="145"/>
      <c r="G355" s="145"/>
      <c r="H355" s="145"/>
      <c r="I355" s="129"/>
      <c r="J355" s="145"/>
      <c r="K355" s="129"/>
      <c r="L355" s="145"/>
      <c r="M355" s="145"/>
      <c r="N355" s="129"/>
      <c r="O355" s="43">
        <f t="shared" si="278"/>
        <v>0</v>
      </c>
      <c r="T355" s="21" t="s">
        <v>222</v>
      </c>
      <c r="U355" s="24"/>
      <c r="V355" s="145"/>
      <c r="W355" s="145"/>
      <c r="X355" s="145"/>
      <c r="Y355" s="145"/>
      <c r="Z355" s="145"/>
      <c r="AA355" s="145"/>
      <c r="AB355" s="145"/>
      <c r="AC355" s="145"/>
      <c r="AD355" s="145"/>
      <c r="AE355" s="145"/>
      <c r="AF355" s="145"/>
      <c r="AG355" s="132"/>
      <c r="AH355" s="43">
        <f t="shared" si="279"/>
        <v>0</v>
      </c>
    </row>
    <row r="356" spans="1:34" s="3" customFormat="1">
      <c r="A356" s="21" t="s">
        <v>223</v>
      </c>
      <c r="B356" s="146"/>
      <c r="C356" s="145"/>
      <c r="D356" s="145"/>
      <c r="E356" s="145"/>
      <c r="F356" s="145"/>
      <c r="G356" s="145"/>
      <c r="H356" s="145"/>
      <c r="I356" s="145"/>
      <c r="J356" s="145"/>
      <c r="K356" s="145"/>
      <c r="L356" s="145"/>
      <c r="M356" s="145"/>
      <c r="N356" s="132"/>
      <c r="O356" s="106">
        <f t="shared" si="278"/>
        <v>0</v>
      </c>
      <c r="T356" s="21" t="s">
        <v>223</v>
      </c>
      <c r="U356" s="146"/>
      <c r="V356" s="145"/>
      <c r="W356" s="145"/>
      <c r="X356" s="145"/>
      <c r="Y356" s="145"/>
      <c r="Z356" s="145"/>
      <c r="AA356" s="145"/>
      <c r="AB356" s="145"/>
      <c r="AC356" s="145"/>
      <c r="AD356" s="145"/>
      <c r="AE356" s="145"/>
      <c r="AF356" s="145"/>
      <c r="AG356" s="120"/>
      <c r="AH356" s="106">
        <f t="shared" si="279"/>
        <v>0</v>
      </c>
    </row>
    <row r="357" spans="1:34" s="3" customFormat="1">
      <c r="A357" s="21" t="s">
        <v>224</v>
      </c>
      <c r="B357" s="146"/>
      <c r="C357" s="145"/>
      <c r="D357" s="145"/>
      <c r="E357" s="145"/>
      <c r="F357" s="145"/>
      <c r="G357" s="145"/>
      <c r="H357" s="145"/>
      <c r="I357" s="145"/>
      <c r="J357" s="145"/>
      <c r="K357" s="145"/>
      <c r="L357" s="145"/>
      <c r="M357" s="145"/>
      <c r="N357" s="132"/>
      <c r="O357" s="106">
        <f t="shared" si="278"/>
        <v>0</v>
      </c>
      <c r="T357" s="21" t="s">
        <v>224</v>
      </c>
      <c r="U357" s="146"/>
      <c r="V357" s="145"/>
      <c r="W357" s="145"/>
      <c r="X357" s="145"/>
      <c r="Y357" s="145"/>
      <c r="Z357" s="145"/>
      <c r="AA357" s="145"/>
      <c r="AB357" s="145"/>
      <c r="AC357" s="145"/>
      <c r="AD357" s="145"/>
      <c r="AE357" s="145"/>
      <c r="AF357" s="145"/>
      <c r="AG357" s="120"/>
      <c r="AH357" s="106">
        <f t="shared" si="279"/>
        <v>0</v>
      </c>
    </row>
    <row r="358" spans="1:34" s="3" customFormat="1">
      <c r="A358" s="21" t="s">
        <v>225</v>
      </c>
      <c r="B358" s="146"/>
      <c r="C358" s="145"/>
      <c r="D358" s="145"/>
      <c r="E358" s="145"/>
      <c r="F358" s="145"/>
      <c r="G358" s="145"/>
      <c r="H358" s="145"/>
      <c r="I358" s="145"/>
      <c r="J358" s="145"/>
      <c r="K358" s="145"/>
      <c r="L358" s="145"/>
      <c r="M358" s="145"/>
      <c r="N358" s="132"/>
      <c r="O358" s="106">
        <f t="shared" si="278"/>
        <v>0</v>
      </c>
      <c r="T358" s="21" t="s">
        <v>225</v>
      </c>
      <c r="U358" s="146"/>
      <c r="V358" s="145"/>
      <c r="W358" s="145"/>
      <c r="X358" s="145"/>
      <c r="Y358" s="145"/>
      <c r="Z358" s="145"/>
      <c r="AA358" s="145"/>
      <c r="AB358" s="145"/>
      <c r="AC358" s="145"/>
      <c r="AD358" s="145"/>
      <c r="AE358" s="145"/>
      <c r="AF358" s="145"/>
      <c r="AG358" s="120"/>
      <c r="AH358" s="106">
        <f t="shared" si="279"/>
        <v>0</v>
      </c>
    </row>
    <row r="359" spans="1:34" s="3" customFormat="1">
      <c r="A359" s="21" t="s">
        <v>226</v>
      </c>
      <c r="B359" s="146"/>
      <c r="C359" s="145"/>
      <c r="D359" s="145"/>
      <c r="E359" s="145"/>
      <c r="F359" s="145"/>
      <c r="G359" s="145"/>
      <c r="H359" s="145"/>
      <c r="I359" s="145"/>
      <c r="J359" s="145"/>
      <c r="K359" s="145"/>
      <c r="L359" s="145"/>
      <c r="M359" s="145"/>
      <c r="N359" s="132"/>
      <c r="O359" s="106">
        <f t="shared" si="278"/>
        <v>0</v>
      </c>
      <c r="T359" s="21" t="s">
        <v>226</v>
      </c>
      <c r="U359" s="146"/>
      <c r="V359" s="145"/>
      <c r="W359" s="145"/>
      <c r="X359" s="145"/>
      <c r="Y359" s="145"/>
      <c r="Z359" s="145"/>
      <c r="AA359" s="145"/>
      <c r="AB359" s="145"/>
      <c r="AC359" s="145"/>
      <c r="AD359" s="145"/>
      <c r="AE359" s="145"/>
      <c r="AF359" s="145"/>
      <c r="AG359" s="120"/>
      <c r="AH359" s="106">
        <f t="shared" si="279"/>
        <v>0</v>
      </c>
    </row>
    <row r="360" spans="1:34">
      <c r="A360" s="21" t="s">
        <v>213</v>
      </c>
      <c r="B360" s="146"/>
      <c r="C360" s="145"/>
      <c r="D360" s="145"/>
      <c r="E360" s="145"/>
      <c r="F360" s="145"/>
      <c r="G360" s="145"/>
      <c r="H360" s="145"/>
      <c r="I360" s="129"/>
      <c r="J360" s="145"/>
      <c r="K360" s="129"/>
      <c r="L360" s="145"/>
      <c r="M360" s="145"/>
      <c r="N360" s="129"/>
      <c r="O360" s="43">
        <f t="shared" si="278"/>
        <v>0</v>
      </c>
      <c r="T360" s="21" t="s">
        <v>213</v>
      </c>
      <c r="U360" s="24"/>
      <c r="V360" s="145"/>
      <c r="W360" s="145"/>
      <c r="X360" s="145"/>
      <c r="Y360" s="145"/>
      <c r="Z360" s="145"/>
      <c r="AA360" s="145"/>
      <c r="AB360" s="145"/>
      <c r="AC360" s="145"/>
      <c r="AD360" s="145"/>
      <c r="AE360" s="145"/>
      <c r="AF360" s="145"/>
      <c r="AG360" s="132"/>
      <c r="AH360" s="43">
        <f t="shared" si="279"/>
        <v>0</v>
      </c>
    </row>
    <row r="361" spans="1:34">
      <c r="A361" s="21" t="s">
        <v>214</v>
      </c>
      <c r="B361" s="146"/>
      <c r="C361" s="145"/>
      <c r="D361" s="145"/>
      <c r="E361" s="145"/>
      <c r="F361" s="145"/>
      <c r="G361" s="145"/>
      <c r="H361" s="145"/>
      <c r="I361" s="129"/>
      <c r="J361" s="145"/>
      <c r="K361" s="129"/>
      <c r="L361" s="145"/>
      <c r="M361" s="145"/>
      <c r="N361" s="129"/>
      <c r="O361" s="43">
        <f t="shared" si="278"/>
        <v>0</v>
      </c>
      <c r="T361" s="21" t="s">
        <v>214</v>
      </c>
      <c r="U361" s="24"/>
      <c r="V361" s="145"/>
      <c r="W361" s="145"/>
      <c r="X361" s="145"/>
      <c r="Y361" s="145"/>
      <c r="Z361" s="145"/>
      <c r="AA361" s="145"/>
      <c r="AB361" s="145"/>
      <c r="AC361" s="145"/>
      <c r="AD361" s="145"/>
      <c r="AE361" s="145"/>
      <c r="AF361" s="145"/>
      <c r="AG361" s="132"/>
      <c r="AH361" s="43">
        <f t="shared" si="279"/>
        <v>0</v>
      </c>
    </row>
    <row r="362" spans="1:34">
      <c r="A362" s="21" t="s">
        <v>215</v>
      </c>
      <c r="B362" s="146"/>
      <c r="C362" s="145"/>
      <c r="D362" s="145"/>
      <c r="E362" s="145"/>
      <c r="F362" s="145"/>
      <c r="G362" s="145"/>
      <c r="H362" s="145"/>
      <c r="I362" s="129"/>
      <c r="J362" s="145"/>
      <c r="K362" s="129"/>
      <c r="L362" s="145"/>
      <c r="M362" s="145"/>
      <c r="N362" s="129"/>
      <c r="O362" s="43">
        <f t="shared" si="278"/>
        <v>0</v>
      </c>
      <c r="T362" s="21" t="s">
        <v>215</v>
      </c>
      <c r="U362" s="24"/>
      <c r="V362" s="145"/>
      <c r="W362" s="145"/>
      <c r="X362" s="145"/>
      <c r="Y362" s="145"/>
      <c r="Z362" s="145"/>
      <c r="AA362" s="145"/>
      <c r="AB362" s="145"/>
      <c r="AC362" s="145"/>
      <c r="AD362" s="145"/>
      <c r="AE362" s="145"/>
      <c r="AF362" s="145"/>
      <c r="AG362" s="132"/>
      <c r="AH362" s="43">
        <f t="shared" si="279"/>
        <v>0</v>
      </c>
    </row>
    <row r="363" spans="1:34">
      <c r="A363" s="21" t="s">
        <v>216</v>
      </c>
      <c r="B363" s="146"/>
      <c r="C363" s="145"/>
      <c r="D363" s="145"/>
      <c r="E363" s="145"/>
      <c r="F363" s="145"/>
      <c r="G363" s="145"/>
      <c r="H363" s="145"/>
      <c r="I363" s="129"/>
      <c r="J363" s="145"/>
      <c r="K363" s="129"/>
      <c r="L363" s="145"/>
      <c r="M363" s="145"/>
      <c r="N363" s="129"/>
      <c r="O363" s="43">
        <f t="shared" si="278"/>
        <v>0</v>
      </c>
      <c r="T363" s="21" t="s">
        <v>216</v>
      </c>
      <c r="U363" s="24"/>
      <c r="V363" s="145"/>
      <c r="W363" s="145"/>
      <c r="X363" s="145"/>
      <c r="Y363" s="145"/>
      <c r="Z363" s="145"/>
      <c r="AA363" s="145"/>
      <c r="AB363" s="145"/>
      <c r="AC363" s="145"/>
      <c r="AD363" s="145"/>
      <c r="AE363" s="145"/>
      <c r="AF363" s="145"/>
      <c r="AG363" s="132"/>
      <c r="AH363" s="43">
        <f t="shared" si="279"/>
        <v>0</v>
      </c>
    </row>
    <row r="364" spans="1:34">
      <c r="A364" s="21" t="s">
        <v>217</v>
      </c>
      <c r="B364" s="146"/>
      <c r="C364" s="145"/>
      <c r="D364" s="145"/>
      <c r="E364" s="145"/>
      <c r="F364" s="145"/>
      <c r="G364" s="145"/>
      <c r="H364" s="145"/>
      <c r="I364" s="129"/>
      <c r="J364" s="145"/>
      <c r="K364" s="129"/>
      <c r="L364" s="145"/>
      <c r="M364" s="145"/>
      <c r="N364" s="129"/>
      <c r="O364" s="43">
        <f t="shared" si="278"/>
        <v>0</v>
      </c>
      <c r="T364" s="21" t="s">
        <v>217</v>
      </c>
      <c r="U364" s="24"/>
      <c r="V364" s="145"/>
      <c r="W364" s="145"/>
      <c r="X364" s="145"/>
      <c r="Y364" s="145"/>
      <c r="Z364" s="145"/>
      <c r="AA364" s="145"/>
      <c r="AB364" s="145"/>
      <c r="AC364" s="145"/>
      <c r="AD364" s="145"/>
      <c r="AE364" s="145"/>
      <c r="AF364" s="145"/>
      <c r="AG364" s="132"/>
      <c r="AH364" s="43">
        <f t="shared" si="279"/>
        <v>0</v>
      </c>
    </row>
    <row r="365" spans="1:34">
      <c r="A365" s="21" t="s">
        <v>218</v>
      </c>
      <c r="B365" s="146"/>
      <c r="C365" s="145"/>
      <c r="D365" s="145"/>
      <c r="E365" s="145"/>
      <c r="F365" s="145"/>
      <c r="G365" s="145"/>
      <c r="H365" s="145"/>
      <c r="I365" s="129"/>
      <c r="J365" s="145"/>
      <c r="K365" s="129"/>
      <c r="L365" s="145"/>
      <c r="M365" s="145"/>
      <c r="N365" s="129"/>
      <c r="O365" s="43">
        <f t="shared" si="278"/>
        <v>0</v>
      </c>
      <c r="T365" s="21" t="s">
        <v>218</v>
      </c>
      <c r="U365" s="24"/>
      <c r="V365" s="145"/>
      <c r="W365" s="145"/>
      <c r="X365" s="145"/>
      <c r="Y365" s="145"/>
      <c r="Z365" s="145"/>
      <c r="AA365" s="145"/>
      <c r="AB365" s="145"/>
      <c r="AC365" s="145"/>
      <c r="AD365" s="145"/>
      <c r="AE365" s="145"/>
      <c r="AF365" s="145"/>
      <c r="AG365" s="132"/>
      <c r="AH365" s="43">
        <f t="shared" si="279"/>
        <v>0</v>
      </c>
    </row>
    <row r="366" spans="1:34" ht="11.25" thickBot="1">
      <c r="A366" s="21" t="s">
        <v>58</v>
      </c>
      <c r="B366" s="146"/>
      <c r="C366" s="145"/>
      <c r="D366" s="145"/>
      <c r="E366" s="145"/>
      <c r="F366" s="145"/>
      <c r="G366" s="145"/>
      <c r="H366" s="145"/>
      <c r="I366" s="129"/>
      <c r="J366" s="145"/>
      <c r="K366" s="129"/>
      <c r="L366" s="145"/>
      <c r="M366" s="129"/>
      <c r="N366" s="145"/>
      <c r="O366" s="43">
        <f t="shared" si="278"/>
        <v>0</v>
      </c>
      <c r="T366" s="21" t="s">
        <v>58</v>
      </c>
      <c r="U366" s="24"/>
      <c r="V366" s="145"/>
      <c r="W366" s="145"/>
      <c r="X366" s="145"/>
      <c r="Y366" s="145"/>
      <c r="Z366" s="145"/>
      <c r="AA366" s="145"/>
      <c r="AB366" s="145"/>
      <c r="AC366" s="145"/>
      <c r="AD366" s="145"/>
      <c r="AE366" s="145"/>
      <c r="AF366" s="145"/>
      <c r="AG366" s="132"/>
      <c r="AH366" s="43">
        <f t="shared" si="279"/>
        <v>0</v>
      </c>
    </row>
    <row r="367" spans="1:34" ht="11.25" thickBot="1">
      <c r="A367" s="23" t="s">
        <v>19</v>
      </c>
      <c r="B367" s="45">
        <f>SUM(B350:B366)</f>
        <v>0</v>
      </c>
      <c r="C367" s="45">
        <f t="shared" ref="C367:N367" si="280">SUM(C350:C366)</f>
        <v>0</v>
      </c>
      <c r="D367" s="45">
        <f t="shared" si="280"/>
        <v>0</v>
      </c>
      <c r="E367" s="45">
        <f t="shared" si="280"/>
        <v>0</v>
      </c>
      <c r="F367" s="45">
        <f t="shared" si="280"/>
        <v>0</v>
      </c>
      <c r="G367" s="45">
        <f t="shared" si="280"/>
        <v>0</v>
      </c>
      <c r="H367" s="45">
        <f t="shared" si="280"/>
        <v>0</v>
      </c>
      <c r="I367" s="45">
        <f t="shared" si="280"/>
        <v>0</v>
      </c>
      <c r="J367" s="45">
        <f t="shared" si="280"/>
        <v>0</v>
      </c>
      <c r="K367" s="45">
        <f t="shared" si="280"/>
        <v>0</v>
      </c>
      <c r="L367" s="45">
        <f t="shared" si="280"/>
        <v>0</v>
      </c>
      <c r="M367" s="45">
        <f t="shared" si="280"/>
        <v>0</v>
      </c>
      <c r="N367" s="45">
        <f t="shared" si="280"/>
        <v>0</v>
      </c>
      <c r="O367" s="112">
        <f>SUM(O350:O366)</f>
        <v>0</v>
      </c>
      <c r="T367" s="23" t="s">
        <v>19</v>
      </c>
      <c r="U367" s="45">
        <f>SUM(U350:U366)</f>
        <v>0</v>
      </c>
      <c r="V367" s="45">
        <f t="shared" ref="V367:AG367" si="281">SUM(V350:V366)</f>
        <v>0</v>
      </c>
      <c r="W367" s="45">
        <f t="shared" si="281"/>
        <v>0</v>
      </c>
      <c r="X367" s="45">
        <f t="shared" si="281"/>
        <v>0</v>
      </c>
      <c r="Y367" s="45">
        <f t="shared" si="281"/>
        <v>0</v>
      </c>
      <c r="Z367" s="45">
        <f t="shared" si="281"/>
        <v>0</v>
      </c>
      <c r="AA367" s="45">
        <f t="shared" si="281"/>
        <v>0</v>
      </c>
      <c r="AB367" s="45">
        <f t="shared" si="281"/>
        <v>0</v>
      </c>
      <c r="AC367" s="45">
        <f t="shared" si="281"/>
        <v>0</v>
      </c>
      <c r="AD367" s="45">
        <f t="shared" si="281"/>
        <v>0</v>
      </c>
      <c r="AE367" s="45">
        <f t="shared" si="281"/>
        <v>0</v>
      </c>
      <c r="AF367" s="45">
        <f t="shared" si="281"/>
        <v>0</v>
      </c>
      <c r="AG367" s="45">
        <f t="shared" si="281"/>
        <v>0</v>
      </c>
      <c r="AH367" s="112">
        <f>SUM(AH350:AH366)</f>
        <v>0</v>
      </c>
    </row>
    <row r="369" spans="1:34" ht="15">
      <c r="A369" s="76"/>
      <c r="T369" s="76"/>
    </row>
    <row r="370" spans="1:34">
      <c r="A370" s="10" t="s">
        <v>260</v>
      </c>
      <c r="B370" s="3"/>
      <c r="C370" s="3"/>
      <c r="D370" s="3"/>
      <c r="E370" s="3"/>
      <c r="F370" s="3"/>
      <c r="G370" s="3"/>
      <c r="H370" s="3"/>
      <c r="I370" s="3"/>
      <c r="J370" s="3"/>
      <c r="K370" s="3"/>
      <c r="L370" s="3"/>
      <c r="M370" s="3"/>
      <c r="T370" s="10" t="s">
        <v>94</v>
      </c>
      <c r="U370" s="3"/>
      <c r="V370" s="3"/>
      <c r="W370" s="3"/>
      <c r="X370" s="3"/>
      <c r="Y370" s="3"/>
      <c r="Z370" s="3"/>
      <c r="AA370" s="3"/>
      <c r="AB370" s="3"/>
      <c r="AC370" s="3"/>
      <c r="AD370" s="3"/>
      <c r="AE370" s="3"/>
      <c r="AF370" s="3"/>
    </row>
    <row r="371" spans="1:34" ht="11.25" thickBot="1">
      <c r="A371" s="10"/>
      <c r="B371" s="248" t="s">
        <v>114</v>
      </c>
      <c r="C371" s="249"/>
      <c r="D371" s="249"/>
      <c r="E371" s="249"/>
      <c r="F371" s="249"/>
      <c r="G371" s="249"/>
      <c r="H371" s="249"/>
      <c r="I371" s="249"/>
      <c r="J371" s="249"/>
      <c r="K371" s="249"/>
      <c r="L371" s="249"/>
      <c r="M371" s="249"/>
      <c r="N371" s="249"/>
      <c r="O371" s="249"/>
      <c r="T371" s="10"/>
      <c r="U371" s="248" t="s">
        <v>114</v>
      </c>
      <c r="V371" s="249"/>
      <c r="W371" s="249"/>
      <c r="X371" s="249"/>
      <c r="Y371" s="249"/>
      <c r="Z371" s="249"/>
      <c r="AA371" s="249"/>
      <c r="AB371" s="249"/>
      <c r="AC371" s="249"/>
      <c r="AD371" s="249"/>
      <c r="AE371" s="249"/>
      <c r="AF371" s="249"/>
      <c r="AG371" s="249"/>
      <c r="AH371" s="249"/>
    </row>
    <row r="372" spans="1:34" ht="21.75" thickBot="1">
      <c r="A372" s="30" t="s">
        <v>39</v>
      </c>
      <c r="B372" s="58" t="s">
        <v>101</v>
      </c>
      <c r="C372" s="58" t="s">
        <v>111</v>
      </c>
      <c r="D372" s="58" t="s">
        <v>143</v>
      </c>
      <c r="E372" s="58" t="s">
        <v>142</v>
      </c>
      <c r="F372" s="58" t="s">
        <v>102</v>
      </c>
      <c r="G372" s="58" t="s">
        <v>104</v>
      </c>
      <c r="H372" s="58" t="s">
        <v>144</v>
      </c>
      <c r="I372" s="58" t="s">
        <v>199</v>
      </c>
      <c r="J372" s="58" t="s">
        <v>107</v>
      </c>
      <c r="K372" s="58" t="s">
        <v>108</v>
      </c>
      <c r="L372" s="58" t="s">
        <v>110</v>
      </c>
      <c r="M372" s="58" t="s">
        <v>109</v>
      </c>
      <c r="N372" s="58" t="s">
        <v>58</v>
      </c>
      <c r="O372" s="69" t="s">
        <v>19</v>
      </c>
      <c r="T372" s="30" t="s">
        <v>39</v>
      </c>
      <c r="U372" s="58" t="s">
        <v>101</v>
      </c>
      <c r="V372" s="58" t="s">
        <v>111</v>
      </c>
      <c r="W372" s="58" t="s">
        <v>143</v>
      </c>
      <c r="X372" s="58" t="s">
        <v>142</v>
      </c>
      <c r="Y372" s="58" t="s">
        <v>102</v>
      </c>
      <c r="Z372" s="58" t="s">
        <v>104</v>
      </c>
      <c r="AA372" s="58" t="s">
        <v>144</v>
      </c>
      <c r="AB372" s="58" t="s">
        <v>199</v>
      </c>
      <c r="AC372" s="58" t="s">
        <v>107</v>
      </c>
      <c r="AD372" s="58" t="s">
        <v>108</v>
      </c>
      <c r="AE372" s="58" t="s">
        <v>110</v>
      </c>
      <c r="AF372" s="58" t="s">
        <v>109</v>
      </c>
      <c r="AG372" s="58" t="s">
        <v>58</v>
      </c>
      <c r="AH372" s="69" t="s">
        <v>19</v>
      </c>
    </row>
    <row r="373" spans="1:34">
      <c r="A373" s="20" t="s">
        <v>211</v>
      </c>
      <c r="B373" s="146"/>
      <c r="C373" s="145"/>
      <c r="D373" s="145"/>
      <c r="E373" s="145"/>
      <c r="F373" s="145"/>
      <c r="G373" s="145"/>
      <c r="H373" s="145"/>
      <c r="I373" s="145"/>
      <c r="J373" s="145"/>
      <c r="K373" s="129"/>
      <c r="L373" s="145"/>
      <c r="M373" s="145"/>
      <c r="N373" s="132"/>
      <c r="O373" s="43">
        <f>SUM(B373:N373)</f>
        <v>0</v>
      </c>
      <c r="T373" s="20" t="s">
        <v>211</v>
      </c>
      <c r="U373" s="24"/>
      <c r="V373" s="145"/>
      <c r="W373" s="145"/>
      <c r="X373" s="145"/>
      <c r="Y373" s="145"/>
      <c r="Z373" s="145"/>
      <c r="AA373" s="145"/>
      <c r="AB373" s="145"/>
      <c r="AC373" s="145"/>
      <c r="AD373" s="145"/>
      <c r="AE373" s="145"/>
      <c r="AF373" s="145"/>
      <c r="AG373" s="132"/>
      <c r="AH373" s="43">
        <f>SUM(U373:AG373)</f>
        <v>0</v>
      </c>
    </row>
    <row r="374" spans="1:34">
      <c r="A374" s="21" t="s">
        <v>212</v>
      </c>
      <c r="B374" s="146"/>
      <c r="C374" s="145"/>
      <c r="D374" s="145"/>
      <c r="E374" s="145"/>
      <c r="F374" s="145"/>
      <c r="G374" s="145"/>
      <c r="H374" s="145"/>
      <c r="I374" s="145"/>
      <c r="J374" s="145"/>
      <c r="K374" s="129"/>
      <c r="L374" s="145"/>
      <c r="M374" s="145"/>
      <c r="N374" s="132"/>
      <c r="O374" s="43">
        <f t="shared" ref="O374:O389" si="282">SUM(B374:N374)</f>
        <v>0</v>
      </c>
      <c r="T374" s="21" t="s">
        <v>212</v>
      </c>
      <c r="U374" s="24"/>
      <c r="V374" s="145"/>
      <c r="W374" s="145"/>
      <c r="X374" s="145"/>
      <c r="Y374" s="145"/>
      <c r="Z374" s="145"/>
      <c r="AA374" s="145"/>
      <c r="AB374" s="145"/>
      <c r="AC374" s="145"/>
      <c r="AD374" s="145"/>
      <c r="AE374" s="145"/>
      <c r="AF374" s="145"/>
      <c r="AG374" s="132"/>
      <c r="AH374" s="43">
        <f t="shared" ref="AH374:AH389" si="283">SUM(U374:AG374)</f>
        <v>0</v>
      </c>
    </row>
    <row r="375" spans="1:34">
      <c r="A375" s="21" t="s">
        <v>220</v>
      </c>
      <c r="B375" s="146"/>
      <c r="C375" s="145"/>
      <c r="D375" s="145"/>
      <c r="E375" s="145"/>
      <c r="F375" s="145"/>
      <c r="G375" s="145"/>
      <c r="H375" s="145"/>
      <c r="I375" s="145"/>
      <c r="J375" s="145"/>
      <c r="K375" s="129"/>
      <c r="L375" s="145"/>
      <c r="M375" s="145"/>
      <c r="N375" s="132"/>
      <c r="O375" s="43">
        <f t="shared" si="282"/>
        <v>0</v>
      </c>
      <c r="T375" s="21" t="s">
        <v>220</v>
      </c>
      <c r="U375" s="24"/>
      <c r="V375" s="145"/>
      <c r="W375" s="145"/>
      <c r="X375" s="145"/>
      <c r="Y375" s="145"/>
      <c r="Z375" s="145"/>
      <c r="AA375" s="145"/>
      <c r="AB375" s="145"/>
      <c r="AC375" s="145"/>
      <c r="AD375" s="145"/>
      <c r="AE375" s="145"/>
      <c r="AF375" s="145"/>
      <c r="AG375" s="132"/>
      <c r="AH375" s="43">
        <f t="shared" si="283"/>
        <v>0</v>
      </c>
    </row>
    <row r="376" spans="1:34">
      <c r="A376" s="21" t="s">
        <v>221</v>
      </c>
      <c r="B376" s="146"/>
      <c r="C376" s="145"/>
      <c r="D376" s="145"/>
      <c r="E376" s="145"/>
      <c r="F376" s="145"/>
      <c r="G376" s="145"/>
      <c r="H376" s="145"/>
      <c r="I376" s="145"/>
      <c r="J376" s="145"/>
      <c r="K376" s="129"/>
      <c r="L376" s="145"/>
      <c r="M376" s="145"/>
      <c r="N376" s="132"/>
      <c r="O376" s="43">
        <f t="shared" si="282"/>
        <v>0</v>
      </c>
      <c r="T376" s="21" t="s">
        <v>221</v>
      </c>
      <c r="U376" s="24"/>
      <c r="V376" s="145"/>
      <c r="W376" s="145"/>
      <c r="X376" s="145"/>
      <c r="Y376" s="145"/>
      <c r="Z376" s="145"/>
      <c r="AA376" s="145"/>
      <c r="AB376" s="145"/>
      <c r="AC376" s="145"/>
      <c r="AD376" s="145"/>
      <c r="AE376" s="145"/>
      <c r="AF376" s="145"/>
      <c r="AG376" s="132"/>
      <c r="AH376" s="43">
        <f t="shared" si="283"/>
        <v>0</v>
      </c>
    </row>
    <row r="377" spans="1:34">
      <c r="A377" s="21" t="s">
        <v>219</v>
      </c>
      <c r="B377" s="146"/>
      <c r="C377" s="145"/>
      <c r="D377" s="145"/>
      <c r="E377" s="145"/>
      <c r="F377" s="145"/>
      <c r="G377" s="145"/>
      <c r="H377" s="145"/>
      <c r="I377" s="145"/>
      <c r="J377" s="145"/>
      <c r="K377" s="129"/>
      <c r="L377" s="145"/>
      <c r="M377" s="145"/>
      <c r="N377" s="132"/>
      <c r="O377" s="43">
        <f t="shared" si="282"/>
        <v>0</v>
      </c>
      <c r="T377" s="21" t="s">
        <v>219</v>
      </c>
      <c r="U377" s="24"/>
      <c r="V377" s="145"/>
      <c r="W377" s="145"/>
      <c r="X377" s="145"/>
      <c r="Y377" s="145"/>
      <c r="Z377" s="145"/>
      <c r="AA377" s="145"/>
      <c r="AB377" s="145"/>
      <c r="AC377" s="145"/>
      <c r="AD377" s="145"/>
      <c r="AE377" s="145"/>
      <c r="AF377" s="145"/>
      <c r="AG377" s="132"/>
      <c r="AH377" s="43">
        <f t="shared" si="283"/>
        <v>0</v>
      </c>
    </row>
    <row r="378" spans="1:34" s="3" customFormat="1">
      <c r="A378" s="21" t="s">
        <v>222</v>
      </c>
      <c r="B378" s="146"/>
      <c r="C378" s="145"/>
      <c r="D378" s="145"/>
      <c r="E378" s="145"/>
      <c r="F378" s="145"/>
      <c r="G378" s="145"/>
      <c r="H378" s="145"/>
      <c r="I378" s="145"/>
      <c r="J378" s="145"/>
      <c r="K378" s="145"/>
      <c r="L378" s="145"/>
      <c r="M378" s="145"/>
      <c r="N378" s="132"/>
      <c r="O378" s="43">
        <f t="shared" si="282"/>
        <v>0</v>
      </c>
      <c r="T378" s="21" t="s">
        <v>222</v>
      </c>
      <c r="U378" s="146"/>
      <c r="V378" s="145"/>
      <c r="W378" s="145"/>
      <c r="X378" s="145"/>
      <c r="Y378" s="145"/>
      <c r="Z378" s="145"/>
      <c r="AA378" s="145"/>
      <c r="AB378" s="145"/>
      <c r="AC378" s="145"/>
      <c r="AD378" s="145"/>
      <c r="AE378" s="145"/>
      <c r="AF378" s="145"/>
      <c r="AG378" s="120"/>
      <c r="AH378" s="43">
        <f t="shared" si="283"/>
        <v>0</v>
      </c>
    </row>
    <row r="379" spans="1:34" s="3" customFormat="1">
      <c r="A379" s="21" t="s">
        <v>223</v>
      </c>
      <c r="B379" s="146"/>
      <c r="C379" s="145"/>
      <c r="D379" s="145"/>
      <c r="E379" s="145"/>
      <c r="F379" s="145"/>
      <c r="G379" s="145"/>
      <c r="H379" s="145"/>
      <c r="I379" s="145"/>
      <c r="J379" s="145"/>
      <c r="K379" s="145"/>
      <c r="L379" s="145"/>
      <c r="M379" s="145"/>
      <c r="N379" s="132"/>
      <c r="O379" s="106">
        <f t="shared" si="282"/>
        <v>0</v>
      </c>
      <c r="T379" s="21" t="s">
        <v>223</v>
      </c>
      <c r="U379" s="146"/>
      <c r="V379" s="145"/>
      <c r="W379" s="145"/>
      <c r="X379" s="145"/>
      <c r="Y379" s="145"/>
      <c r="Z379" s="145"/>
      <c r="AA379" s="145"/>
      <c r="AB379" s="145"/>
      <c r="AC379" s="145"/>
      <c r="AD379" s="145"/>
      <c r="AE379" s="145"/>
      <c r="AF379" s="145"/>
      <c r="AG379" s="120"/>
      <c r="AH379" s="106">
        <f t="shared" si="283"/>
        <v>0</v>
      </c>
    </row>
    <row r="380" spans="1:34" s="3" customFormat="1">
      <c r="A380" s="21" t="s">
        <v>224</v>
      </c>
      <c r="B380" s="146"/>
      <c r="C380" s="145"/>
      <c r="D380" s="145"/>
      <c r="E380" s="145"/>
      <c r="F380" s="145"/>
      <c r="G380" s="145"/>
      <c r="H380" s="145"/>
      <c r="I380" s="145"/>
      <c r="J380" s="145"/>
      <c r="K380" s="145"/>
      <c r="L380" s="145"/>
      <c r="M380" s="145"/>
      <c r="N380" s="132"/>
      <c r="O380" s="106">
        <f t="shared" si="282"/>
        <v>0</v>
      </c>
      <c r="T380" s="21" t="s">
        <v>224</v>
      </c>
      <c r="U380" s="146"/>
      <c r="V380" s="145"/>
      <c r="W380" s="145"/>
      <c r="X380" s="145"/>
      <c r="Y380" s="145"/>
      <c r="Z380" s="145"/>
      <c r="AA380" s="145"/>
      <c r="AB380" s="145"/>
      <c r="AC380" s="145"/>
      <c r="AD380" s="145"/>
      <c r="AE380" s="145"/>
      <c r="AF380" s="145"/>
      <c r="AG380" s="120"/>
      <c r="AH380" s="106">
        <f t="shared" si="283"/>
        <v>0</v>
      </c>
    </row>
    <row r="381" spans="1:34" s="3" customFormat="1">
      <c r="A381" s="21" t="s">
        <v>225</v>
      </c>
      <c r="B381" s="146"/>
      <c r="C381" s="145"/>
      <c r="D381" s="145"/>
      <c r="E381" s="145"/>
      <c r="F381" s="145"/>
      <c r="G381" s="145"/>
      <c r="H381" s="145"/>
      <c r="I381" s="145"/>
      <c r="J381" s="145"/>
      <c r="K381" s="145"/>
      <c r="L381" s="145"/>
      <c r="M381" s="145"/>
      <c r="N381" s="132"/>
      <c r="O381" s="106">
        <f t="shared" si="282"/>
        <v>0</v>
      </c>
      <c r="T381" s="21" t="s">
        <v>225</v>
      </c>
      <c r="U381" s="146"/>
      <c r="V381" s="145"/>
      <c r="W381" s="145"/>
      <c r="X381" s="145"/>
      <c r="Y381" s="145"/>
      <c r="Z381" s="145"/>
      <c r="AA381" s="145"/>
      <c r="AB381" s="145"/>
      <c r="AC381" s="145"/>
      <c r="AD381" s="145"/>
      <c r="AE381" s="145"/>
      <c r="AF381" s="145"/>
      <c r="AG381" s="120"/>
      <c r="AH381" s="106">
        <f t="shared" si="283"/>
        <v>0</v>
      </c>
    </row>
    <row r="382" spans="1:34">
      <c r="A382" s="21" t="s">
        <v>226</v>
      </c>
      <c r="B382" s="146"/>
      <c r="C382" s="145"/>
      <c r="D382" s="145"/>
      <c r="E382" s="145"/>
      <c r="F382" s="145"/>
      <c r="G382" s="145"/>
      <c r="H382" s="145"/>
      <c r="I382" s="145"/>
      <c r="J382" s="145"/>
      <c r="K382" s="129"/>
      <c r="L382" s="145"/>
      <c r="M382" s="145"/>
      <c r="N382" s="132"/>
      <c r="O382" s="106">
        <f t="shared" si="282"/>
        <v>0</v>
      </c>
      <c r="T382" s="21" t="s">
        <v>226</v>
      </c>
      <c r="U382" s="24"/>
      <c r="V382" s="145"/>
      <c r="W382" s="145"/>
      <c r="X382" s="145"/>
      <c r="Y382" s="145"/>
      <c r="Z382" s="145"/>
      <c r="AA382" s="145"/>
      <c r="AB382" s="145"/>
      <c r="AC382" s="145"/>
      <c r="AD382" s="145"/>
      <c r="AE382" s="145"/>
      <c r="AF382" s="145"/>
      <c r="AG382" s="132"/>
      <c r="AH382" s="106">
        <f t="shared" si="283"/>
        <v>0</v>
      </c>
    </row>
    <row r="383" spans="1:34">
      <c r="A383" s="21" t="s">
        <v>213</v>
      </c>
      <c r="B383" s="146"/>
      <c r="C383" s="145"/>
      <c r="D383" s="145"/>
      <c r="E383" s="145"/>
      <c r="F383" s="145"/>
      <c r="G383" s="145"/>
      <c r="H383" s="145"/>
      <c r="I383" s="145"/>
      <c r="J383" s="145"/>
      <c r="K383" s="129"/>
      <c r="L383" s="145"/>
      <c r="M383" s="145"/>
      <c r="N383" s="132"/>
      <c r="O383" s="43">
        <f t="shared" si="282"/>
        <v>0</v>
      </c>
      <c r="T383" s="21" t="s">
        <v>213</v>
      </c>
      <c r="U383" s="24"/>
      <c r="V383" s="145"/>
      <c r="W383" s="145"/>
      <c r="X383" s="145"/>
      <c r="Y383" s="145"/>
      <c r="Z383" s="145"/>
      <c r="AA383" s="145"/>
      <c r="AB383" s="145"/>
      <c r="AC383" s="145"/>
      <c r="AD383" s="145"/>
      <c r="AE383" s="145"/>
      <c r="AF383" s="145"/>
      <c r="AG383" s="132"/>
      <c r="AH383" s="43">
        <f t="shared" si="283"/>
        <v>0</v>
      </c>
    </row>
    <row r="384" spans="1:34">
      <c r="A384" s="21" t="s">
        <v>214</v>
      </c>
      <c r="B384" s="146"/>
      <c r="C384" s="145"/>
      <c r="D384" s="145"/>
      <c r="E384" s="145"/>
      <c r="F384" s="145"/>
      <c r="G384" s="145"/>
      <c r="H384" s="145"/>
      <c r="I384" s="145"/>
      <c r="J384" s="145"/>
      <c r="K384" s="129"/>
      <c r="L384" s="145"/>
      <c r="M384" s="145"/>
      <c r="N384" s="132"/>
      <c r="O384" s="43">
        <f t="shared" si="282"/>
        <v>0</v>
      </c>
      <c r="T384" s="21" t="s">
        <v>214</v>
      </c>
      <c r="U384" s="24"/>
      <c r="V384" s="145"/>
      <c r="W384" s="145"/>
      <c r="X384" s="145"/>
      <c r="Y384" s="145"/>
      <c r="Z384" s="145"/>
      <c r="AA384" s="145"/>
      <c r="AB384" s="145"/>
      <c r="AC384" s="145"/>
      <c r="AD384" s="145"/>
      <c r="AE384" s="145"/>
      <c r="AF384" s="145"/>
      <c r="AG384" s="132"/>
      <c r="AH384" s="43">
        <f t="shared" si="283"/>
        <v>0</v>
      </c>
    </row>
    <row r="385" spans="1:34">
      <c r="A385" s="21" t="s">
        <v>215</v>
      </c>
      <c r="B385" s="146"/>
      <c r="C385" s="145"/>
      <c r="D385" s="145"/>
      <c r="E385" s="145"/>
      <c r="F385" s="145"/>
      <c r="G385" s="145"/>
      <c r="H385" s="145"/>
      <c r="I385" s="145"/>
      <c r="J385" s="145"/>
      <c r="K385" s="129"/>
      <c r="L385" s="145"/>
      <c r="M385" s="145"/>
      <c r="N385" s="132"/>
      <c r="O385" s="43">
        <f t="shared" si="282"/>
        <v>0</v>
      </c>
      <c r="T385" s="21" t="s">
        <v>215</v>
      </c>
      <c r="U385" s="24"/>
      <c r="V385" s="145"/>
      <c r="W385" s="145"/>
      <c r="X385" s="145"/>
      <c r="Y385" s="145"/>
      <c r="Z385" s="145"/>
      <c r="AA385" s="145"/>
      <c r="AB385" s="145"/>
      <c r="AC385" s="145"/>
      <c r="AD385" s="145"/>
      <c r="AE385" s="145"/>
      <c r="AF385" s="145"/>
      <c r="AG385" s="132"/>
      <c r="AH385" s="43">
        <f t="shared" si="283"/>
        <v>0</v>
      </c>
    </row>
    <row r="386" spans="1:34">
      <c r="A386" s="21" t="s">
        <v>216</v>
      </c>
      <c r="B386" s="146"/>
      <c r="C386" s="145"/>
      <c r="D386" s="145"/>
      <c r="E386" s="145"/>
      <c r="F386" s="145"/>
      <c r="G386" s="145"/>
      <c r="H386" s="145"/>
      <c r="I386" s="145"/>
      <c r="J386" s="145"/>
      <c r="K386" s="129"/>
      <c r="L386" s="145"/>
      <c r="M386" s="145"/>
      <c r="N386" s="132"/>
      <c r="O386" s="43">
        <f t="shared" si="282"/>
        <v>0</v>
      </c>
      <c r="T386" s="21" t="s">
        <v>216</v>
      </c>
      <c r="U386" s="24"/>
      <c r="V386" s="145"/>
      <c r="W386" s="145"/>
      <c r="X386" s="145"/>
      <c r="Y386" s="145"/>
      <c r="Z386" s="145"/>
      <c r="AA386" s="145"/>
      <c r="AB386" s="145"/>
      <c r="AC386" s="145"/>
      <c r="AD386" s="145"/>
      <c r="AE386" s="145"/>
      <c r="AF386" s="145"/>
      <c r="AG386" s="132"/>
      <c r="AH386" s="43">
        <f t="shared" si="283"/>
        <v>0</v>
      </c>
    </row>
    <row r="387" spans="1:34">
      <c r="A387" s="21" t="s">
        <v>217</v>
      </c>
      <c r="B387" s="146"/>
      <c r="C387" s="145"/>
      <c r="D387" s="145"/>
      <c r="E387" s="145"/>
      <c r="F387" s="145"/>
      <c r="G387" s="145"/>
      <c r="H387" s="145"/>
      <c r="I387" s="145"/>
      <c r="J387" s="145"/>
      <c r="K387" s="129"/>
      <c r="L387" s="145"/>
      <c r="M387" s="145"/>
      <c r="N387" s="132"/>
      <c r="O387" s="43">
        <f t="shared" si="282"/>
        <v>0</v>
      </c>
      <c r="T387" s="21" t="s">
        <v>217</v>
      </c>
      <c r="U387" s="24"/>
      <c r="V387" s="145"/>
      <c r="W387" s="145"/>
      <c r="X387" s="145"/>
      <c r="Y387" s="145"/>
      <c r="Z387" s="145"/>
      <c r="AA387" s="145"/>
      <c r="AB387" s="145"/>
      <c r="AC387" s="145"/>
      <c r="AD387" s="145"/>
      <c r="AE387" s="145"/>
      <c r="AF387" s="145"/>
      <c r="AG387" s="132"/>
      <c r="AH387" s="43">
        <f t="shared" si="283"/>
        <v>0</v>
      </c>
    </row>
    <row r="388" spans="1:34">
      <c r="A388" s="21" t="s">
        <v>218</v>
      </c>
      <c r="B388" s="146"/>
      <c r="C388" s="145"/>
      <c r="D388" s="145"/>
      <c r="E388" s="145"/>
      <c r="F388" s="145"/>
      <c r="G388" s="145"/>
      <c r="H388" s="145"/>
      <c r="I388" s="145"/>
      <c r="J388" s="145"/>
      <c r="K388" s="129"/>
      <c r="L388" s="145"/>
      <c r="M388" s="145"/>
      <c r="N388" s="132"/>
      <c r="O388" s="43">
        <f t="shared" si="282"/>
        <v>0</v>
      </c>
      <c r="T388" s="21" t="s">
        <v>218</v>
      </c>
      <c r="U388" s="24"/>
      <c r="V388" s="145"/>
      <c r="W388" s="145"/>
      <c r="X388" s="145"/>
      <c r="Y388" s="145"/>
      <c r="Z388" s="145"/>
      <c r="AA388" s="145"/>
      <c r="AB388" s="145"/>
      <c r="AC388" s="145"/>
      <c r="AD388" s="145"/>
      <c r="AE388" s="145"/>
      <c r="AF388" s="145"/>
      <c r="AG388" s="132"/>
      <c r="AH388" s="43">
        <f t="shared" si="283"/>
        <v>0</v>
      </c>
    </row>
    <row r="389" spans="1:34" ht="11.25" thickBot="1">
      <c r="A389" s="21" t="s">
        <v>58</v>
      </c>
      <c r="B389" s="146"/>
      <c r="C389" s="145"/>
      <c r="D389" s="145"/>
      <c r="E389" s="145"/>
      <c r="F389" s="145"/>
      <c r="G389" s="145"/>
      <c r="H389" s="145"/>
      <c r="I389" s="145"/>
      <c r="J389" s="145"/>
      <c r="K389" s="129"/>
      <c r="L389" s="145"/>
      <c r="M389" s="145"/>
      <c r="N389" s="132"/>
      <c r="O389" s="43">
        <f t="shared" si="282"/>
        <v>0</v>
      </c>
      <c r="T389" s="21" t="s">
        <v>58</v>
      </c>
      <c r="U389" s="24"/>
      <c r="V389" s="145"/>
      <c r="W389" s="145"/>
      <c r="X389" s="145"/>
      <c r="Y389" s="145"/>
      <c r="Z389" s="145"/>
      <c r="AA389" s="145"/>
      <c r="AB389" s="145"/>
      <c r="AC389" s="145"/>
      <c r="AD389" s="145"/>
      <c r="AE389" s="145"/>
      <c r="AF389" s="145"/>
      <c r="AG389" s="132"/>
      <c r="AH389" s="43">
        <f t="shared" si="283"/>
        <v>0</v>
      </c>
    </row>
    <row r="390" spans="1:34" ht="11.25" thickBot="1">
      <c r="A390" s="23" t="s">
        <v>19</v>
      </c>
      <c r="B390" s="45">
        <f>SUM(B373:B389)</f>
        <v>0</v>
      </c>
      <c r="C390" s="45">
        <f t="shared" ref="C390:N390" si="284">SUM(C373:C389)</f>
        <v>0</v>
      </c>
      <c r="D390" s="45">
        <f t="shared" si="284"/>
        <v>0</v>
      </c>
      <c r="E390" s="45">
        <f t="shared" si="284"/>
        <v>0</v>
      </c>
      <c r="F390" s="45">
        <f t="shared" si="284"/>
        <v>0</v>
      </c>
      <c r="G390" s="45">
        <f t="shared" si="284"/>
        <v>0</v>
      </c>
      <c r="H390" s="45">
        <f t="shared" si="284"/>
        <v>0</v>
      </c>
      <c r="I390" s="45">
        <f t="shared" si="284"/>
        <v>0</v>
      </c>
      <c r="J390" s="45">
        <f t="shared" si="284"/>
        <v>0</v>
      </c>
      <c r="K390" s="45">
        <f t="shared" si="284"/>
        <v>0</v>
      </c>
      <c r="L390" s="45">
        <f t="shared" si="284"/>
        <v>0</v>
      </c>
      <c r="M390" s="45">
        <f t="shared" si="284"/>
        <v>0</v>
      </c>
      <c r="N390" s="45">
        <f t="shared" si="284"/>
        <v>0</v>
      </c>
      <c r="O390" s="112">
        <f>SUM(O373:O389)</f>
        <v>0</v>
      </c>
      <c r="T390" s="23" t="s">
        <v>19</v>
      </c>
      <c r="U390" s="45">
        <f>SUM(U373:U389)</f>
        <v>0</v>
      </c>
      <c r="V390" s="45">
        <f t="shared" ref="V390" si="285">SUM(V373:V389)</f>
        <v>0</v>
      </c>
      <c r="W390" s="45">
        <f t="shared" ref="W390" si="286">SUM(W373:W389)</f>
        <v>0</v>
      </c>
      <c r="X390" s="45">
        <f t="shared" ref="X390" si="287">SUM(X373:X389)</f>
        <v>0</v>
      </c>
      <c r="Y390" s="45">
        <f t="shared" ref="Y390" si="288">SUM(Y373:Y389)</f>
        <v>0</v>
      </c>
      <c r="Z390" s="45">
        <f t="shared" ref="Z390" si="289">SUM(Z373:Z389)</f>
        <v>0</v>
      </c>
      <c r="AA390" s="45">
        <f t="shared" ref="AA390" si="290">SUM(AA373:AA389)</f>
        <v>0</v>
      </c>
      <c r="AB390" s="45">
        <f t="shared" ref="AB390" si="291">SUM(AB373:AB389)</f>
        <v>0</v>
      </c>
      <c r="AC390" s="45">
        <f t="shared" ref="AC390" si="292">SUM(AC373:AC389)</f>
        <v>0</v>
      </c>
      <c r="AD390" s="45">
        <f t="shared" ref="AD390" si="293">SUM(AD373:AD389)</f>
        <v>0</v>
      </c>
      <c r="AE390" s="45">
        <f t="shared" ref="AE390" si="294">SUM(AE373:AE389)</f>
        <v>0</v>
      </c>
      <c r="AF390" s="45">
        <f t="shared" ref="AF390" si="295">SUM(AF373:AF389)</f>
        <v>0</v>
      </c>
      <c r="AG390" s="45">
        <f t="shared" ref="AG390" si="296">SUM(AG373:AG389)</f>
        <v>0</v>
      </c>
      <c r="AH390" s="112">
        <f>SUM(AH373:AH389)</f>
        <v>0</v>
      </c>
    </row>
    <row r="392" spans="1:34" ht="15">
      <c r="A392" s="76"/>
      <c r="T392" s="76"/>
    </row>
    <row r="393" spans="1:34">
      <c r="A393" s="10" t="s">
        <v>261</v>
      </c>
      <c r="B393" s="3"/>
      <c r="C393" s="3"/>
      <c r="D393" s="3"/>
      <c r="E393" s="3"/>
      <c r="F393" s="3"/>
      <c r="G393" s="3"/>
      <c r="H393" s="3"/>
      <c r="I393" s="3"/>
      <c r="J393" s="3"/>
      <c r="K393" s="3"/>
      <c r="L393" s="3"/>
      <c r="M393" s="3"/>
      <c r="T393" s="10" t="s">
        <v>93</v>
      </c>
      <c r="U393" s="3"/>
      <c r="V393" s="3"/>
      <c r="W393" s="3"/>
      <c r="X393" s="3"/>
      <c r="Y393" s="3"/>
      <c r="Z393" s="3"/>
      <c r="AA393" s="3"/>
      <c r="AB393" s="3"/>
      <c r="AC393" s="3"/>
      <c r="AD393" s="3"/>
      <c r="AE393" s="3"/>
      <c r="AF393" s="3"/>
    </row>
    <row r="394" spans="1:34" ht="11.25" thickBot="1">
      <c r="A394" s="10"/>
      <c r="B394" s="248" t="s">
        <v>114</v>
      </c>
      <c r="C394" s="249"/>
      <c r="D394" s="249"/>
      <c r="E394" s="249"/>
      <c r="F394" s="249"/>
      <c r="G394" s="249"/>
      <c r="H394" s="249"/>
      <c r="I394" s="249"/>
      <c r="J394" s="249"/>
      <c r="K394" s="249"/>
      <c r="L394" s="249"/>
      <c r="M394" s="249"/>
      <c r="N394" s="249"/>
      <c r="O394" s="249"/>
      <c r="T394" s="10"/>
      <c r="U394" s="248" t="s">
        <v>114</v>
      </c>
      <c r="V394" s="249"/>
      <c r="W394" s="249"/>
      <c r="X394" s="249"/>
      <c r="Y394" s="249"/>
      <c r="Z394" s="249"/>
      <c r="AA394" s="249"/>
      <c r="AB394" s="249"/>
      <c r="AC394" s="249"/>
      <c r="AD394" s="249"/>
      <c r="AE394" s="249"/>
      <c r="AF394" s="249"/>
      <c r="AG394" s="249"/>
      <c r="AH394" s="249"/>
    </row>
    <row r="395" spans="1:34" ht="21.75" thickBot="1">
      <c r="A395" s="30" t="s">
        <v>39</v>
      </c>
      <c r="B395" s="58" t="s">
        <v>101</v>
      </c>
      <c r="C395" s="58" t="s">
        <v>111</v>
      </c>
      <c r="D395" s="58" t="s">
        <v>143</v>
      </c>
      <c r="E395" s="58" t="s">
        <v>142</v>
      </c>
      <c r="F395" s="58" t="s">
        <v>102</v>
      </c>
      <c r="G395" s="58" t="s">
        <v>104</v>
      </c>
      <c r="H395" s="58" t="s">
        <v>144</v>
      </c>
      <c r="I395" s="58" t="s">
        <v>105</v>
      </c>
      <c r="J395" s="58" t="s">
        <v>107</v>
      </c>
      <c r="K395" s="58" t="s">
        <v>108</v>
      </c>
      <c r="L395" s="58" t="s">
        <v>110</v>
      </c>
      <c r="M395" s="58" t="s">
        <v>109</v>
      </c>
      <c r="N395" s="58" t="s">
        <v>58</v>
      </c>
      <c r="O395" s="69" t="s">
        <v>19</v>
      </c>
      <c r="T395" s="30" t="s">
        <v>39</v>
      </c>
      <c r="U395" s="58" t="s">
        <v>101</v>
      </c>
      <c r="V395" s="58" t="s">
        <v>111</v>
      </c>
      <c r="W395" s="58" t="s">
        <v>143</v>
      </c>
      <c r="X395" s="58" t="s">
        <v>142</v>
      </c>
      <c r="Y395" s="58" t="s">
        <v>102</v>
      </c>
      <c r="Z395" s="58" t="s">
        <v>104</v>
      </c>
      <c r="AA395" s="58" t="s">
        <v>144</v>
      </c>
      <c r="AB395" s="58" t="s">
        <v>199</v>
      </c>
      <c r="AC395" s="58" t="s">
        <v>107</v>
      </c>
      <c r="AD395" s="58" t="s">
        <v>108</v>
      </c>
      <c r="AE395" s="58" t="s">
        <v>110</v>
      </c>
      <c r="AF395" s="58" t="s">
        <v>109</v>
      </c>
      <c r="AG395" s="58" t="s">
        <v>58</v>
      </c>
      <c r="AH395" s="69" t="s">
        <v>19</v>
      </c>
    </row>
    <row r="396" spans="1:34">
      <c r="A396" s="20" t="s">
        <v>211</v>
      </c>
      <c r="B396" s="146"/>
      <c r="C396" s="145"/>
      <c r="D396" s="145"/>
      <c r="E396" s="145"/>
      <c r="F396" s="145"/>
      <c r="G396" s="145"/>
      <c r="H396" s="145"/>
      <c r="I396" s="145"/>
      <c r="J396" s="145"/>
      <c r="K396" s="129"/>
      <c r="L396" s="145"/>
      <c r="M396" s="145"/>
      <c r="N396" s="132"/>
      <c r="O396" s="43">
        <f>SUM(B396:N396)</f>
        <v>0</v>
      </c>
      <c r="T396" s="20" t="s">
        <v>211</v>
      </c>
      <c r="U396" s="24"/>
      <c r="V396" s="145"/>
      <c r="W396" s="145"/>
      <c r="X396" s="145"/>
      <c r="Y396" s="145"/>
      <c r="Z396" s="145"/>
      <c r="AA396" s="145"/>
      <c r="AB396" s="145"/>
      <c r="AC396" s="145"/>
      <c r="AD396" s="145"/>
      <c r="AE396" s="145"/>
      <c r="AF396" s="145"/>
      <c r="AG396" s="132"/>
      <c r="AH396" s="43">
        <f>SUM(U396:AG396)</f>
        <v>0</v>
      </c>
    </row>
    <row r="397" spans="1:34">
      <c r="A397" s="21" t="s">
        <v>212</v>
      </c>
      <c r="B397" s="146"/>
      <c r="C397" s="145"/>
      <c r="D397" s="145"/>
      <c r="E397" s="145"/>
      <c r="F397" s="145"/>
      <c r="G397" s="145"/>
      <c r="H397" s="145"/>
      <c r="I397" s="145"/>
      <c r="J397" s="145"/>
      <c r="K397" s="129"/>
      <c r="L397" s="145"/>
      <c r="M397" s="145"/>
      <c r="N397" s="132"/>
      <c r="O397" s="43">
        <f t="shared" ref="O397:O412" si="297">SUM(B397:N397)</f>
        <v>0</v>
      </c>
      <c r="T397" s="21" t="s">
        <v>212</v>
      </c>
      <c r="U397" s="24"/>
      <c r="V397" s="145"/>
      <c r="W397" s="145"/>
      <c r="X397" s="145"/>
      <c r="Y397" s="145"/>
      <c r="Z397" s="145"/>
      <c r="AA397" s="145"/>
      <c r="AB397" s="145"/>
      <c r="AC397" s="145"/>
      <c r="AD397" s="145"/>
      <c r="AE397" s="145"/>
      <c r="AF397" s="145"/>
      <c r="AG397" s="132"/>
      <c r="AH397" s="43">
        <f t="shared" ref="AH397:AH412" si="298">SUM(U397:AG397)</f>
        <v>0</v>
      </c>
    </row>
    <row r="398" spans="1:34">
      <c r="A398" s="21" t="s">
        <v>220</v>
      </c>
      <c r="B398" s="146"/>
      <c r="C398" s="145"/>
      <c r="D398" s="145"/>
      <c r="E398" s="145"/>
      <c r="F398" s="145"/>
      <c r="G398" s="145"/>
      <c r="H398" s="145"/>
      <c r="I398" s="145"/>
      <c r="J398" s="145"/>
      <c r="K398" s="129"/>
      <c r="L398" s="145"/>
      <c r="M398" s="145"/>
      <c r="N398" s="132"/>
      <c r="O398" s="43">
        <f t="shared" si="297"/>
        <v>0</v>
      </c>
      <c r="T398" s="21" t="s">
        <v>220</v>
      </c>
      <c r="U398" s="24"/>
      <c r="V398" s="145"/>
      <c r="W398" s="145"/>
      <c r="X398" s="145"/>
      <c r="Y398" s="145"/>
      <c r="Z398" s="145"/>
      <c r="AA398" s="145"/>
      <c r="AB398" s="145"/>
      <c r="AC398" s="145"/>
      <c r="AD398" s="145"/>
      <c r="AE398" s="145"/>
      <c r="AF398" s="145"/>
      <c r="AG398" s="132"/>
      <c r="AH398" s="43">
        <f t="shared" si="298"/>
        <v>0</v>
      </c>
    </row>
    <row r="399" spans="1:34">
      <c r="A399" s="21" t="s">
        <v>221</v>
      </c>
      <c r="B399" s="146"/>
      <c r="C399" s="145"/>
      <c r="D399" s="145"/>
      <c r="E399" s="145"/>
      <c r="F399" s="145"/>
      <c r="G399" s="145"/>
      <c r="H399" s="145"/>
      <c r="I399" s="145"/>
      <c r="J399" s="145"/>
      <c r="K399" s="129"/>
      <c r="L399" s="145"/>
      <c r="M399" s="145"/>
      <c r="N399" s="132"/>
      <c r="O399" s="43">
        <f t="shared" si="297"/>
        <v>0</v>
      </c>
      <c r="T399" s="21" t="s">
        <v>221</v>
      </c>
      <c r="U399" s="24"/>
      <c r="V399" s="145"/>
      <c r="W399" s="145"/>
      <c r="X399" s="145"/>
      <c r="Y399" s="145"/>
      <c r="Z399" s="145"/>
      <c r="AA399" s="145"/>
      <c r="AB399" s="145"/>
      <c r="AC399" s="145"/>
      <c r="AD399" s="145"/>
      <c r="AE399" s="145"/>
      <c r="AF399" s="145"/>
      <c r="AG399" s="132"/>
      <c r="AH399" s="43">
        <f t="shared" si="298"/>
        <v>0</v>
      </c>
    </row>
    <row r="400" spans="1:34">
      <c r="A400" s="21" t="s">
        <v>219</v>
      </c>
      <c r="B400" s="146"/>
      <c r="C400" s="145"/>
      <c r="D400" s="145"/>
      <c r="E400" s="145"/>
      <c r="F400" s="145"/>
      <c r="G400" s="145"/>
      <c r="H400" s="145"/>
      <c r="I400" s="145"/>
      <c r="J400" s="145"/>
      <c r="K400" s="129"/>
      <c r="L400" s="145"/>
      <c r="M400" s="145"/>
      <c r="N400" s="132"/>
      <c r="O400" s="43">
        <f t="shared" si="297"/>
        <v>0</v>
      </c>
      <c r="T400" s="21" t="s">
        <v>219</v>
      </c>
      <c r="U400" s="24"/>
      <c r="V400" s="145"/>
      <c r="W400" s="145"/>
      <c r="X400" s="145"/>
      <c r="Y400" s="145"/>
      <c r="Z400" s="145"/>
      <c r="AA400" s="145"/>
      <c r="AB400" s="145"/>
      <c r="AC400" s="145"/>
      <c r="AD400" s="145"/>
      <c r="AE400" s="145"/>
      <c r="AF400" s="145"/>
      <c r="AG400" s="132"/>
      <c r="AH400" s="43">
        <f t="shared" si="298"/>
        <v>0</v>
      </c>
    </row>
    <row r="401" spans="1:34">
      <c r="A401" s="21" t="s">
        <v>222</v>
      </c>
      <c r="B401" s="146"/>
      <c r="C401" s="145"/>
      <c r="D401" s="145"/>
      <c r="E401" s="145"/>
      <c r="F401" s="145"/>
      <c r="G401" s="145"/>
      <c r="H401" s="145"/>
      <c r="I401" s="145"/>
      <c r="J401" s="145"/>
      <c r="K401" s="129"/>
      <c r="L401" s="145"/>
      <c r="M401" s="145"/>
      <c r="N401" s="132"/>
      <c r="O401" s="43">
        <f t="shared" si="297"/>
        <v>0</v>
      </c>
      <c r="T401" s="21" t="s">
        <v>222</v>
      </c>
      <c r="U401" s="24"/>
      <c r="V401" s="145"/>
      <c r="W401" s="145"/>
      <c r="X401" s="145"/>
      <c r="Y401" s="145"/>
      <c r="Z401" s="145"/>
      <c r="AA401" s="145"/>
      <c r="AB401" s="145"/>
      <c r="AC401" s="145"/>
      <c r="AD401" s="145"/>
      <c r="AE401" s="145"/>
      <c r="AF401" s="145"/>
      <c r="AG401" s="132"/>
      <c r="AH401" s="43">
        <f t="shared" si="298"/>
        <v>0</v>
      </c>
    </row>
    <row r="402" spans="1:34" s="3" customFormat="1">
      <c r="A402" s="21" t="s">
        <v>223</v>
      </c>
      <c r="B402" s="146"/>
      <c r="C402" s="145"/>
      <c r="D402" s="145"/>
      <c r="E402" s="145"/>
      <c r="F402" s="145"/>
      <c r="G402" s="145"/>
      <c r="H402" s="145"/>
      <c r="I402" s="145"/>
      <c r="J402" s="145"/>
      <c r="K402" s="145"/>
      <c r="L402" s="145"/>
      <c r="M402" s="145"/>
      <c r="N402" s="132"/>
      <c r="O402" s="106">
        <f t="shared" si="297"/>
        <v>0</v>
      </c>
      <c r="T402" s="21" t="s">
        <v>223</v>
      </c>
      <c r="U402" s="146"/>
      <c r="V402" s="145"/>
      <c r="W402" s="145"/>
      <c r="X402" s="145"/>
      <c r="Y402" s="145"/>
      <c r="Z402" s="145"/>
      <c r="AA402" s="145"/>
      <c r="AB402" s="145"/>
      <c r="AC402" s="145"/>
      <c r="AD402" s="145"/>
      <c r="AE402" s="145"/>
      <c r="AF402" s="145"/>
      <c r="AG402" s="120"/>
      <c r="AH402" s="106">
        <f t="shared" si="298"/>
        <v>0</v>
      </c>
    </row>
    <row r="403" spans="1:34" s="3" customFormat="1">
      <c r="A403" s="21" t="s">
        <v>224</v>
      </c>
      <c r="B403" s="146"/>
      <c r="C403" s="145"/>
      <c r="D403" s="145"/>
      <c r="E403" s="145"/>
      <c r="F403" s="145"/>
      <c r="G403" s="145"/>
      <c r="H403" s="145"/>
      <c r="I403" s="145"/>
      <c r="J403" s="145"/>
      <c r="K403" s="145"/>
      <c r="L403" s="145"/>
      <c r="M403" s="145"/>
      <c r="N403" s="132"/>
      <c r="O403" s="106">
        <f t="shared" si="297"/>
        <v>0</v>
      </c>
      <c r="T403" s="21" t="s">
        <v>224</v>
      </c>
      <c r="U403" s="146"/>
      <c r="V403" s="145"/>
      <c r="W403" s="145"/>
      <c r="X403" s="145"/>
      <c r="Y403" s="145"/>
      <c r="Z403" s="145"/>
      <c r="AA403" s="145"/>
      <c r="AB403" s="145"/>
      <c r="AC403" s="145"/>
      <c r="AD403" s="145"/>
      <c r="AE403" s="145"/>
      <c r="AF403" s="145"/>
      <c r="AG403" s="120"/>
      <c r="AH403" s="106">
        <f t="shared" si="298"/>
        <v>0</v>
      </c>
    </row>
    <row r="404" spans="1:34" s="3" customFormat="1">
      <c r="A404" s="21" t="s">
        <v>225</v>
      </c>
      <c r="B404" s="146"/>
      <c r="C404" s="145"/>
      <c r="D404" s="145"/>
      <c r="E404" s="145"/>
      <c r="F404" s="145"/>
      <c r="G404" s="145"/>
      <c r="H404" s="145"/>
      <c r="I404" s="145"/>
      <c r="J404" s="145"/>
      <c r="K404" s="145"/>
      <c r="L404" s="145"/>
      <c r="M404" s="145"/>
      <c r="N404" s="132"/>
      <c r="O404" s="106">
        <f t="shared" si="297"/>
        <v>0</v>
      </c>
      <c r="T404" s="21" t="s">
        <v>225</v>
      </c>
      <c r="U404" s="146"/>
      <c r="V404" s="145"/>
      <c r="W404" s="145"/>
      <c r="X404" s="145"/>
      <c r="Y404" s="145"/>
      <c r="Z404" s="145"/>
      <c r="AA404" s="145"/>
      <c r="AB404" s="145"/>
      <c r="AC404" s="145"/>
      <c r="AD404" s="145"/>
      <c r="AE404" s="145"/>
      <c r="AF404" s="145"/>
      <c r="AG404" s="120"/>
      <c r="AH404" s="106">
        <f t="shared" si="298"/>
        <v>0</v>
      </c>
    </row>
    <row r="405" spans="1:34" s="3" customFormat="1">
      <c r="A405" s="21" t="s">
        <v>226</v>
      </c>
      <c r="B405" s="146"/>
      <c r="C405" s="145"/>
      <c r="D405" s="145"/>
      <c r="E405" s="145"/>
      <c r="F405" s="145"/>
      <c r="G405" s="145"/>
      <c r="H405" s="145"/>
      <c r="I405" s="145"/>
      <c r="J405" s="145"/>
      <c r="K405" s="145"/>
      <c r="L405" s="145"/>
      <c r="M405" s="145"/>
      <c r="N405" s="132"/>
      <c r="O405" s="106">
        <f t="shared" si="297"/>
        <v>0</v>
      </c>
      <c r="T405" s="21" t="s">
        <v>226</v>
      </c>
      <c r="U405" s="146"/>
      <c r="V405" s="145"/>
      <c r="W405" s="145"/>
      <c r="X405" s="145"/>
      <c r="Y405" s="145"/>
      <c r="Z405" s="145"/>
      <c r="AA405" s="145"/>
      <c r="AB405" s="145"/>
      <c r="AC405" s="145"/>
      <c r="AD405" s="145"/>
      <c r="AE405" s="145"/>
      <c r="AF405" s="145"/>
      <c r="AG405" s="120"/>
      <c r="AH405" s="106">
        <f t="shared" si="298"/>
        <v>0</v>
      </c>
    </row>
    <row r="406" spans="1:34">
      <c r="A406" s="21" t="s">
        <v>213</v>
      </c>
      <c r="B406" s="146"/>
      <c r="C406" s="145"/>
      <c r="D406" s="145"/>
      <c r="E406" s="145"/>
      <c r="F406" s="145"/>
      <c r="G406" s="145"/>
      <c r="H406" s="145"/>
      <c r="I406" s="145"/>
      <c r="J406" s="145"/>
      <c r="K406" s="129"/>
      <c r="L406" s="145"/>
      <c r="M406" s="145"/>
      <c r="N406" s="132"/>
      <c r="O406" s="43">
        <f t="shared" si="297"/>
        <v>0</v>
      </c>
      <c r="T406" s="21" t="s">
        <v>213</v>
      </c>
      <c r="U406" s="24"/>
      <c r="V406" s="145"/>
      <c r="W406" s="145"/>
      <c r="X406" s="145"/>
      <c r="Y406" s="145"/>
      <c r="Z406" s="145"/>
      <c r="AA406" s="145"/>
      <c r="AB406" s="145"/>
      <c r="AC406" s="145"/>
      <c r="AD406" s="145"/>
      <c r="AE406" s="145"/>
      <c r="AF406" s="145"/>
      <c r="AG406" s="132"/>
      <c r="AH406" s="43">
        <f t="shared" si="298"/>
        <v>0</v>
      </c>
    </row>
    <row r="407" spans="1:34">
      <c r="A407" s="21" t="s">
        <v>214</v>
      </c>
      <c r="B407" s="146"/>
      <c r="C407" s="145"/>
      <c r="D407" s="145"/>
      <c r="E407" s="145"/>
      <c r="F407" s="145"/>
      <c r="G407" s="145"/>
      <c r="H407" s="145"/>
      <c r="I407" s="145"/>
      <c r="J407" s="145"/>
      <c r="K407" s="129"/>
      <c r="L407" s="145"/>
      <c r="M407" s="145"/>
      <c r="N407" s="132"/>
      <c r="O407" s="43">
        <f t="shared" si="297"/>
        <v>0</v>
      </c>
      <c r="T407" s="21" t="s">
        <v>214</v>
      </c>
      <c r="U407" s="24"/>
      <c r="V407" s="145"/>
      <c r="W407" s="145"/>
      <c r="X407" s="145"/>
      <c r="Y407" s="145"/>
      <c r="Z407" s="145"/>
      <c r="AA407" s="145"/>
      <c r="AB407" s="145"/>
      <c r="AC407" s="145"/>
      <c r="AD407" s="145"/>
      <c r="AE407" s="145"/>
      <c r="AF407" s="145"/>
      <c r="AG407" s="132"/>
      <c r="AH407" s="43">
        <f t="shared" si="298"/>
        <v>0</v>
      </c>
    </row>
    <row r="408" spans="1:34">
      <c r="A408" s="21" t="s">
        <v>215</v>
      </c>
      <c r="B408" s="146"/>
      <c r="C408" s="145"/>
      <c r="D408" s="145"/>
      <c r="E408" s="145"/>
      <c r="F408" s="145"/>
      <c r="G408" s="145"/>
      <c r="H408" s="145"/>
      <c r="I408" s="145"/>
      <c r="J408" s="145"/>
      <c r="K408" s="129"/>
      <c r="L408" s="145"/>
      <c r="M408" s="145"/>
      <c r="N408" s="132"/>
      <c r="O408" s="43">
        <f t="shared" si="297"/>
        <v>0</v>
      </c>
      <c r="T408" s="21" t="s">
        <v>215</v>
      </c>
      <c r="U408" s="24"/>
      <c r="V408" s="145"/>
      <c r="W408" s="145"/>
      <c r="X408" s="145"/>
      <c r="Y408" s="145"/>
      <c r="Z408" s="145"/>
      <c r="AA408" s="145"/>
      <c r="AB408" s="145"/>
      <c r="AC408" s="145"/>
      <c r="AD408" s="145"/>
      <c r="AE408" s="145"/>
      <c r="AF408" s="145"/>
      <c r="AG408" s="132"/>
      <c r="AH408" s="43">
        <f t="shared" si="298"/>
        <v>0</v>
      </c>
    </row>
    <row r="409" spans="1:34">
      <c r="A409" s="21" t="s">
        <v>216</v>
      </c>
      <c r="B409" s="146"/>
      <c r="C409" s="145"/>
      <c r="D409" s="145"/>
      <c r="E409" s="145"/>
      <c r="F409" s="145"/>
      <c r="G409" s="145"/>
      <c r="H409" s="145"/>
      <c r="I409" s="145"/>
      <c r="J409" s="145"/>
      <c r="K409" s="129"/>
      <c r="L409" s="145"/>
      <c r="M409" s="145"/>
      <c r="N409" s="132"/>
      <c r="O409" s="43">
        <f t="shared" si="297"/>
        <v>0</v>
      </c>
      <c r="T409" s="21" t="s">
        <v>216</v>
      </c>
      <c r="U409" s="24"/>
      <c r="V409" s="145"/>
      <c r="W409" s="145"/>
      <c r="X409" s="145"/>
      <c r="Y409" s="145"/>
      <c r="Z409" s="145"/>
      <c r="AA409" s="145"/>
      <c r="AB409" s="145"/>
      <c r="AC409" s="145"/>
      <c r="AD409" s="145"/>
      <c r="AE409" s="145"/>
      <c r="AF409" s="145"/>
      <c r="AG409" s="132"/>
      <c r="AH409" s="43">
        <f t="shared" si="298"/>
        <v>0</v>
      </c>
    </row>
    <row r="410" spans="1:34">
      <c r="A410" s="21" t="s">
        <v>217</v>
      </c>
      <c r="B410" s="146"/>
      <c r="C410" s="145"/>
      <c r="D410" s="145"/>
      <c r="E410" s="145"/>
      <c r="F410" s="145"/>
      <c r="G410" s="145"/>
      <c r="H410" s="145"/>
      <c r="I410" s="145"/>
      <c r="J410" s="145"/>
      <c r="K410" s="129"/>
      <c r="L410" s="145"/>
      <c r="M410" s="145"/>
      <c r="N410" s="132"/>
      <c r="O410" s="43">
        <f t="shared" si="297"/>
        <v>0</v>
      </c>
      <c r="T410" s="21" t="s">
        <v>217</v>
      </c>
      <c r="U410" s="24"/>
      <c r="V410" s="145"/>
      <c r="W410" s="145"/>
      <c r="X410" s="145"/>
      <c r="Y410" s="145"/>
      <c r="Z410" s="145"/>
      <c r="AA410" s="145"/>
      <c r="AB410" s="145"/>
      <c r="AC410" s="145"/>
      <c r="AD410" s="145"/>
      <c r="AE410" s="145"/>
      <c r="AF410" s="145"/>
      <c r="AG410" s="132"/>
      <c r="AH410" s="43">
        <f t="shared" si="298"/>
        <v>0</v>
      </c>
    </row>
    <row r="411" spans="1:34">
      <c r="A411" s="21" t="s">
        <v>218</v>
      </c>
      <c r="B411" s="146"/>
      <c r="C411" s="145"/>
      <c r="D411" s="145"/>
      <c r="E411" s="145"/>
      <c r="F411" s="145"/>
      <c r="G411" s="145"/>
      <c r="H411" s="145"/>
      <c r="I411" s="145"/>
      <c r="J411" s="145"/>
      <c r="K411" s="129"/>
      <c r="L411" s="145"/>
      <c r="M411" s="145"/>
      <c r="N411" s="132"/>
      <c r="O411" s="43">
        <f t="shared" si="297"/>
        <v>0</v>
      </c>
      <c r="T411" s="21" t="s">
        <v>218</v>
      </c>
      <c r="U411" s="24"/>
      <c r="V411" s="145"/>
      <c r="W411" s="145"/>
      <c r="X411" s="145"/>
      <c r="Y411" s="145"/>
      <c r="Z411" s="145"/>
      <c r="AA411" s="145"/>
      <c r="AB411" s="145"/>
      <c r="AC411" s="145"/>
      <c r="AD411" s="145"/>
      <c r="AE411" s="145"/>
      <c r="AF411" s="145"/>
      <c r="AG411" s="132"/>
      <c r="AH411" s="43">
        <f t="shared" si="298"/>
        <v>0</v>
      </c>
    </row>
    <row r="412" spans="1:34" ht="11.25" thickBot="1">
      <c r="A412" s="21" t="s">
        <v>58</v>
      </c>
      <c r="B412" s="146"/>
      <c r="C412" s="145"/>
      <c r="D412" s="145"/>
      <c r="E412" s="145"/>
      <c r="F412" s="145"/>
      <c r="G412" s="145"/>
      <c r="H412" s="145"/>
      <c r="I412" s="145"/>
      <c r="J412" s="145"/>
      <c r="K412" s="129"/>
      <c r="L412" s="145"/>
      <c r="M412" s="145"/>
      <c r="N412" s="132"/>
      <c r="O412" s="43">
        <f t="shared" si="297"/>
        <v>0</v>
      </c>
      <c r="T412" s="21" t="s">
        <v>58</v>
      </c>
      <c r="U412" s="24"/>
      <c r="V412" s="145"/>
      <c r="W412" s="145"/>
      <c r="X412" s="145"/>
      <c r="Y412" s="145"/>
      <c r="Z412" s="145"/>
      <c r="AA412" s="145"/>
      <c r="AB412" s="145"/>
      <c r="AC412" s="145"/>
      <c r="AD412" s="145"/>
      <c r="AE412" s="145"/>
      <c r="AF412" s="145"/>
      <c r="AG412" s="132"/>
      <c r="AH412" s="43">
        <f t="shared" si="298"/>
        <v>0</v>
      </c>
    </row>
    <row r="413" spans="1:34" ht="11.25" thickBot="1">
      <c r="A413" s="23" t="s">
        <v>19</v>
      </c>
      <c r="B413" s="45">
        <f>SUM(B396:B412)</f>
        <v>0</v>
      </c>
      <c r="C413" s="45">
        <f t="shared" ref="C413:N413" si="299">SUM(C396:C412)</f>
        <v>0</v>
      </c>
      <c r="D413" s="45">
        <f t="shared" si="299"/>
        <v>0</v>
      </c>
      <c r="E413" s="45">
        <f t="shared" si="299"/>
        <v>0</v>
      </c>
      <c r="F413" s="45">
        <f t="shared" si="299"/>
        <v>0</v>
      </c>
      <c r="G413" s="45">
        <f t="shared" si="299"/>
        <v>0</v>
      </c>
      <c r="H413" s="45">
        <f t="shared" si="299"/>
        <v>0</v>
      </c>
      <c r="I413" s="45">
        <f t="shared" si="299"/>
        <v>0</v>
      </c>
      <c r="J413" s="45">
        <f t="shared" si="299"/>
        <v>0</v>
      </c>
      <c r="K413" s="45">
        <f t="shared" si="299"/>
        <v>0</v>
      </c>
      <c r="L413" s="45">
        <f t="shared" si="299"/>
        <v>0</v>
      </c>
      <c r="M413" s="45">
        <f t="shared" si="299"/>
        <v>0</v>
      </c>
      <c r="N413" s="45">
        <f t="shared" si="299"/>
        <v>0</v>
      </c>
      <c r="O413" s="112">
        <f>SUM(O396:O412)</f>
        <v>0</v>
      </c>
      <c r="T413" s="23" t="s">
        <v>19</v>
      </c>
      <c r="U413" s="45">
        <f>SUM(U396:U412)</f>
        <v>0</v>
      </c>
      <c r="V413" s="45">
        <f t="shared" ref="V413" si="300">SUM(V396:V412)</f>
        <v>0</v>
      </c>
      <c r="W413" s="45">
        <f t="shared" ref="W413" si="301">SUM(W396:W412)</f>
        <v>0</v>
      </c>
      <c r="X413" s="45">
        <f t="shared" ref="X413" si="302">SUM(X396:X412)</f>
        <v>0</v>
      </c>
      <c r="Y413" s="45">
        <f t="shared" ref="Y413" si="303">SUM(Y396:Y412)</f>
        <v>0</v>
      </c>
      <c r="Z413" s="45">
        <f t="shared" ref="Z413" si="304">SUM(Z396:Z412)</f>
        <v>0</v>
      </c>
      <c r="AA413" s="45">
        <f t="shared" ref="AA413" si="305">SUM(AA396:AA412)</f>
        <v>0</v>
      </c>
      <c r="AB413" s="45">
        <f t="shared" ref="AB413" si="306">SUM(AB396:AB412)</f>
        <v>0</v>
      </c>
      <c r="AC413" s="45">
        <f t="shared" ref="AC413" si="307">SUM(AC396:AC412)</f>
        <v>0</v>
      </c>
      <c r="AD413" s="45">
        <f t="shared" ref="AD413" si="308">SUM(AD396:AD412)</f>
        <v>0</v>
      </c>
      <c r="AE413" s="45">
        <f t="shared" ref="AE413" si="309">SUM(AE396:AE412)</f>
        <v>0</v>
      </c>
      <c r="AF413" s="45">
        <f t="shared" ref="AF413" si="310">SUM(AF396:AF412)</f>
        <v>0</v>
      </c>
      <c r="AG413" s="45">
        <f t="shared" ref="AG413" si="311">SUM(AG396:AG412)</f>
        <v>0</v>
      </c>
      <c r="AH413" s="112">
        <f>SUM(AH396:AH412)</f>
        <v>0</v>
      </c>
    </row>
    <row r="418" spans="1:35" ht="15">
      <c r="A418" s="102" t="s">
        <v>195</v>
      </c>
      <c r="B418" s="103"/>
      <c r="C418" s="103"/>
      <c r="D418" s="103"/>
      <c r="E418" s="103"/>
      <c r="F418" s="103"/>
      <c r="G418" s="103"/>
      <c r="T418" s="102" t="s">
        <v>195</v>
      </c>
    </row>
    <row r="419" spans="1:35" ht="11.25" thickBot="1">
      <c r="A419" s="104" t="s">
        <v>255</v>
      </c>
      <c r="B419"/>
      <c r="C419"/>
      <c r="D419"/>
      <c r="E419"/>
      <c r="F419"/>
      <c r="G419"/>
      <c r="T419" s="104" t="s">
        <v>92</v>
      </c>
      <c r="U419"/>
      <c r="V419"/>
      <c r="W419"/>
      <c r="X419"/>
      <c r="Y419"/>
      <c r="Z419"/>
    </row>
    <row r="420" spans="1:35" ht="10.5" customHeight="1" thickBot="1">
      <c r="A420" s="104"/>
      <c r="B420" s="241" t="s">
        <v>196</v>
      </c>
      <c r="C420" s="242"/>
      <c r="D420" s="242"/>
      <c r="E420" s="242"/>
      <c r="F420" s="242"/>
      <c r="G420" s="243"/>
      <c r="T420" s="104"/>
      <c r="U420" s="241" t="s">
        <v>196</v>
      </c>
      <c r="V420" s="242"/>
      <c r="W420" s="242"/>
      <c r="X420" s="242"/>
      <c r="Y420" s="242"/>
      <c r="Z420" s="243"/>
    </row>
    <row r="421" spans="1:35" ht="11.25" thickBot="1">
      <c r="A421" s="30" t="s">
        <v>39</v>
      </c>
      <c r="B421" s="101" t="s">
        <v>54</v>
      </c>
      <c r="C421" s="100" t="s">
        <v>204</v>
      </c>
      <c r="D421" s="100" t="s">
        <v>205</v>
      </c>
      <c r="E421" s="100" t="s">
        <v>206</v>
      </c>
      <c r="F421" s="105" t="s">
        <v>197</v>
      </c>
      <c r="G421" s="35" t="s">
        <v>19</v>
      </c>
      <c r="T421" s="30" t="s">
        <v>39</v>
      </c>
      <c r="U421" s="101" t="s">
        <v>54</v>
      </c>
      <c r="V421" s="210" t="s">
        <v>204</v>
      </c>
      <c r="W421" s="210" t="s">
        <v>205</v>
      </c>
      <c r="X421" s="210" t="s">
        <v>206</v>
      </c>
      <c r="Y421" s="105" t="s">
        <v>197</v>
      </c>
      <c r="Z421" s="35" t="s">
        <v>19</v>
      </c>
    </row>
    <row r="422" spans="1:35">
      <c r="A422" s="20" t="s">
        <v>211</v>
      </c>
      <c r="B422" s="128"/>
      <c r="C422" s="127"/>
      <c r="D422" s="127"/>
      <c r="E422" s="127"/>
      <c r="F422" s="126"/>
      <c r="G422" s="110">
        <f>SUM(A422:F422)</f>
        <v>0</v>
      </c>
      <c r="I422" s="109"/>
      <c r="J422" s="109"/>
      <c r="K422" s="109"/>
      <c r="L422" s="109"/>
      <c r="M422" s="109"/>
      <c r="N422" s="109"/>
      <c r="T422" s="20" t="s">
        <v>211</v>
      </c>
      <c r="U422" s="128"/>
      <c r="V422" s="127"/>
      <c r="W422" s="127"/>
      <c r="X422" s="127"/>
      <c r="Y422" s="126"/>
      <c r="Z422" s="110">
        <f>SUM(T422:Y422)</f>
        <v>0</v>
      </c>
    </row>
    <row r="423" spans="1:35">
      <c r="A423" s="21" t="s">
        <v>212</v>
      </c>
      <c r="B423" s="128"/>
      <c r="C423" s="127"/>
      <c r="D423" s="127"/>
      <c r="E423" s="127"/>
      <c r="F423" s="126"/>
      <c r="G423" s="106">
        <f t="shared" ref="G423:G438" si="312">SUM(A423:F423)</f>
        <v>0</v>
      </c>
      <c r="T423" s="21" t="s">
        <v>212</v>
      </c>
      <c r="U423" s="128"/>
      <c r="V423" s="127"/>
      <c r="W423" s="127"/>
      <c r="X423" s="127"/>
      <c r="Y423" s="126"/>
      <c r="Z423" s="106">
        <f t="shared" ref="Z423:Z438" si="313">SUM(T423:Y423)</f>
        <v>0</v>
      </c>
    </row>
    <row r="424" spans="1:35">
      <c r="A424" s="21" t="s">
        <v>220</v>
      </c>
      <c r="B424" s="128"/>
      <c r="C424" s="127"/>
      <c r="D424" s="127"/>
      <c r="E424" s="127"/>
      <c r="F424" s="126"/>
      <c r="G424" s="106">
        <f t="shared" si="312"/>
        <v>0</v>
      </c>
      <c r="I424" s="187"/>
      <c r="J424" s="109"/>
      <c r="K424" s="109"/>
      <c r="L424" s="109"/>
      <c r="M424" s="109"/>
      <c r="N424" s="109"/>
      <c r="T424" s="21" t="s">
        <v>220</v>
      </c>
      <c r="U424" s="128"/>
      <c r="V424" s="127"/>
      <c r="W424" s="127"/>
      <c r="X424" s="127"/>
      <c r="Y424" s="126"/>
      <c r="Z424" s="106">
        <f t="shared" si="313"/>
        <v>0</v>
      </c>
    </row>
    <row r="425" spans="1:35">
      <c r="A425" s="21" t="s">
        <v>221</v>
      </c>
      <c r="B425" s="128"/>
      <c r="C425" s="127"/>
      <c r="D425" s="127"/>
      <c r="E425" s="127"/>
      <c r="F425" s="126"/>
      <c r="G425" s="106">
        <f t="shared" si="312"/>
        <v>0</v>
      </c>
      <c r="I425" s="187"/>
      <c r="T425" s="21" t="s">
        <v>221</v>
      </c>
      <c r="U425" s="128"/>
      <c r="V425" s="127"/>
      <c r="W425" s="127"/>
      <c r="X425" s="127"/>
      <c r="Y425" s="126"/>
      <c r="Z425" s="106">
        <f t="shared" si="313"/>
        <v>0</v>
      </c>
    </row>
    <row r="426" spans="1:35">
      <c r="A426" s="21" t="s">
        <v>219</v>
      </c>
      <c r="B426" s="128"/>
      <c r="C426" s="127"/>
      <c r="D426" s="127"/>
      <c r="E426" s="127"/>
      <c r="F426" s="126"/>
      <c r="G426" s="106">
        <f t="shared" si="312"/>
        <v>0</v>
      </c>
      <c r="I426" s="187"/>
      <c r="J426" s="109"/>
      <c r="K426" s="109"/>
      <c r="L426" s="109"/>
      <c r="M426" s="109"/>
      <c r="N426" s="109"/>
      <c r="T426" s="21" t="s">
        <v>219</v>
      </c>
      <c r="U426" s="128"/>
      <c r="V426" s="127"/>
      <c r="W426" s="127"/>
      <c r="X426" s="127"/>
      <c r="Y426" s="126"/>
      <c r="Z426" s="106">
        <f t="shared" si="313"/>
        <v>0</v>
      </c>
    </row>
    <row r="427" spans="1:35" s="3" customFormat="1">
      <c r="A427" s="21" t="s">
        <v>222</v>
      </c>
      <c r="B427" s="146"/>
      <c r="C427" s="145"/>
      <c r="D427" s="145"/>
      <c r="E427" s="145"/>
      <c r="F427" s="145"/>
      <c r="G427" s="106">
        <f t="shared" si="312"/>
        <v>0</v>
      </c>
      <c r="H427" s="186"/>
      <c r="I427" s="187"/>
      <c r="J427" s="9"/>
      <c r="K427" s="9"/>
      <c r="L427" s="9"/>
      <c r="M427" s="9"/>
      <c r="N427" s="9"/>
      <c r="O427" s="9"/>
      <c r="P427" s="9"/>
      <c r="T427" s="21" t="s">
        <v>222</v>
      </c>
      <c r="U427" s="146"/>
      <c r="V427" s="145"/>
      <c r="W427" s="145"/>
      <c r="X427" s="145"/>
      <c r="Y427" s="145"/>
      <c r="Z427" s="106">
        <f t="shared" si="313"/>
        <v>0</v>
      </c>
      <c r="AA427" s="9"/>
      <c r="AB427" s="9"/>
      <c r="AC427" s="9"/>
      <c r="AD427" s="9"/>
      <c r="AE427" s="9"/>
      <c r="AF427" s="9"/>
      <c r="AG427" s="9"/>
      <c r="AH427" s="9"/>
      <c r="AI427" s="9"/>
    </row>
    <row r="428" spans="1:35" s="3" customFormat="1">
      <c r="A428" s="21" t="s">
        <v>223</v>
      </c>
      <c r="B428" s="146"/>
      <c r="C428" s="145"/>
      <c r="D428" s="145"/>
      <c r="E428" s="145"/>
      <c r="F428" s="145"/>
      <c r="G428" s="106">
        <f t="shared" si="312"/>
        <v>0</v>
      </c>
      <c r="H428" s="186"/>
      <c r="I428" s="187"/>
      <c r="J428" s="109"/>
      <c r="K428" s="109"/>
      <c r="L428" s="109"/>
      <c r="M428" s="109"/>
      <c r="N428" s="109"/>
      <c r="O428" s="9"/>
      <c r="P428" s="9"/>
      <c r="T428" s="21" t="s">
        <v>223</v>
      </c>
      <c r="U428" s="146"/>
      <c r="V428" s="145"/>
      <c r="W428" s="145"/>
      <c r="X428" s="145"/>
      <c r="Y428" s="145"/>
      <c r="Z428" s="106">
        <f t="shared" si="313"/>
        <v>0</v>
      </c>
      <c r="AA428" s="9"/>
      <c r="AB428" s="9"/>
      <c r="AC428" s="9"/>
      <c r="AD428" s="9"/>
      <c r="AE428" s="9"/>
      <c r="AF428" s="9"/>
      <c r="AG428" s="9"/>
      <c r="AH428" s="9"/>
      <c r="AI428" s="9"/>
    </row>
    <row r="429" spans="1:35" s="3" customFormat="1">
      <c r="A429" s="21" t="s">
        <v>224</v>
      </c>
      <c r="B429" s="146"/>
      <c r="C429" s="145"/>
      <c r="D429" s="145"/>
      <c r="E429" s="145"/>
      <c r="F429" s="145"/>
      <c r="G429" s="106">
        <f t="shared" si="312"/>
        <v>0</v>
      </c>
      <c r="H429" s="186"/>
      <c r="I429" s="187"/>
      <c r="J429" s="9"/>
      <c r="K429" s="9"/>
      <c r="L429" s="9"/>
      <c r="M429" s="9"/>
      <c r="N429" s="9"/>
      <c r="O429" s="9"/>
      <c r="P429" s="9"/>
      <c r="T429" s="21" t="s">
        <v>224</v>
      </c>
      <c r="U429" s="146"/>
      <c r="V429" s="145"/>
      <c r="W429" s="145"/>
      <c r="X429" s="145"/>
      <c r="Y429" s="145"/>
      <c r="Z429" s="106">
        <f t="shared" si="313"/>
        <v>0</v>
      </c>
      <c r="AA429" s="9"/>
      <c r="AB429" s="9"/>
      <c r="AC429" s="9"/>
      <c r="AD429" s="9"/>
      <c r="AE429" s="9"/>
      <c r="AF429" s="9"/>
      <c r="AG429" s="9"/>
      <c r="AH429" s="9"/>
      <c r="AI429" s="9"/>
    </row>
    <row r="430" spans="1:35" s="3" customFormat="1">
      <c r="A430" s="21" t="s">
        <v>225</v>
      </c>
      <c r="B430" s="146"/>
      <c r="C430" s="145"/>
      <c r="D430" s="145"/>
      <c r="E430" s="145"/>
      <c r="F430" s="145"/>
      <c r="G430" s="106">
        <f t="shared" si="312"/>
        <v>0</v>
      </c>
      <c r="H430" s="186"/>
      <c r="I430" s="187"/>
      <c r="J430" s="109"/>
      <c r="K430" s="109"/>
      <c r="L430" s="109"/>
      <c r="M430" s="109"/>
      <c r="N430" s="109"/>
      <c r="O430" s="9"/>
      <c r="P430" s="9"/>
      <c r="T430" s="21" t="s">
        <v>225</v>
      </c>
      <c r="U430" s="146"/>
      <c r="V430" s="145"/>
      <c r="W430" s="145"/>
      <c r="X430" s="145"/>
      <c r="Y430" s="145"/>
      <c r="Z430" s="106">
        <f t="shared" si="313"/>
        <v>0</v>
      </c>
      <c r="AA430" s="9"/>
      <c r="AB430" s="9"/>
      <c r="AC430" s="9"/>
      <c r="AD430" s="9"/>
      <c r="AE430" s="9"/>
      <c r="AF430" s="9"/>
      <c r="AG430" s="9"/>
      <c r="AH430" s="9"/>
      <c r="AI430" s="9"/>
    </row>
    <row r="431" spans="1:35">
      <c r="A431" s="21" t="s">
        <v>226</v>
      </c>
      <c r="B431" s="128"/>
      <c r="C431" s="127"/>
      <c r="D431" s="127"/>
      <c r="E431" s="127"/>
      <c r="F431" s="126"/>
      <c r="G431" s="106">
        <f t="shared" si="312"/>
        <v>0</v>
      </c>
      <c r="I431" s="187"/>
      <c r="T431" s="21" t="s">
        <v>226</v>
      </c>
      <c r="U431" s="128"/>
      <c r="V431" s="127"/>
      <c r="W431" s="127"/>
      <c r="X431" s="127"/>
      <c r="Y431" s="126"/>
      <c r="Z431" s="106">
        <f t="shared" si="313"/>
        <v>0</v>
      </c>
    </row>
    <row r="432" spans="1:35">
      <c r="A432" s="21" t="s">
        <v>213</v>
      </c>
      <c r="B432" s="128"/>
      <c r="C432" s="127"/>
      <c r="D432" s="127"/>
      <c r="E432" s="127"/>
      <c r="F432" s="126"/>
      <c r="G432" s="106">
        <f t="shared" si="312"/>
        <v>0</v>
      </c>
      <c r="I432" s="187"/>
      <c r="J432" s="109"/>
      <c r="K432" s="109"/>
      <c r="L432" s="109"/>
      <c r="M432" s="109"/>
      <c r="N432" s="109"/>
      <c r="T432" s="21" t="s">
        <v>213</v>
      </c>
      <c r="U432" s="128"/>
      <c r="V432" s="127"/>
      <c r="W432" s="127"/>
      <c r="X432" s="127"/>
      <c r="Y432" s="126"/>
      <c r="Z432" s="106">
        <f t="shared" si="313"/>
        <v>0</v>
      </c>
    </row>
    <row r="433" spans="1:26">
      <c r="A433" s="21" t="s">
        <v>214</v>
      </c>
      <c r="B433" s="128"/>
      <c r="C433" s="127"/>
      <c r="D433" s="127"/>
      <c r="E433" s="127"/>
      <c r="F433" s="126"/>
      <c r="G433" s="106">
        <f t="shared" si="312"/>
        <v>0</v>
      </c>
      <c r="I433" s="187"/>
      <c r="T433" s="21" t="s">
        <v>214</v>
      </c>
      <c r="U433" s="128"/>
      <c r="V433" s="127"/>
      <c r="W433" s="127"/>
      <c r="X433" s="127"/>
      <c r="Y433" s="126"/>
      <c r="Z433" s="106">
        <f t="shared" si="313"/>
        <v>0</v>
      </c>
    </row>
    <row r="434" spans="1:26">
      <c r="A434" s="21" t="s">
        <v>215</v>
      </c>
      <c r="B434" s="128"/>
      <c r="C434" s="127"/>
      <c r="D434" s="127"/>
      <c r="E434" s="127"/>
      <c r="F434" s="126"/>
      <c r="G434" s="106">
        <f t="shared" si="312"/>
        <v>0</v>
      </c>
      <c r="I434" s="187"/>
      <c r="J434" s="109"/>
      <c r="K434" s="109"/>
      <c r="L434" s="109"/>
      <c r="M434" s="109"/>
      <c r="N434" s="109"/>
      <c r="T434" s="21" t="s">
        <v>215</v>
      </c>
      <c r="U434" s="128"/>
      <c r="V434" s="127"/>
      <c r="W434" s="127"/>
      <c r="X434" s="127"/>
      <c r="Y434" s="126"/>
      <c r="Z434" s="106">
        <f t="shared" si="313"/>
        <v>0</v>
      </c>
    </row>
    <row r="435" spans="1:26">
      <c r="A435" s="21" t="s">
        <v>216</v>
      </c>
      <c r="B435" s="128"/>
      <c r="C435" s="127"/>
      <c r="D435" s="127"/>
      <c r="E435" s="127"/>
      <c r="F435" s="126"/>
      <c r="G435" s="106">
        <f t="shared" si="312"/>
        <v>0</v>
      </c>
      <c r="I435" s="187"/>
      <c r="T435" s="21" t="s">
        <v>216</v>
      </c>
      <c r="U435" s="128"/>
      <c r="V435" s="127"/>
      <c r="W435" s="127"/>
      <c r="X435" s="127"/>
      <c r="Y435" s="126"/>
      <c r="Z435" s="106">
        <f t="shared" si="313"/>
        <v>0</v>
      </c>
    </row>
    <row r="436" spans="1:26">
      <c r="A436" s="21" t="s">
        <v>217</v>
      </c>
      <c r="B436" s="128"/>
      <c r="C436" s="127"/>
      <c r="D436" s="127"/>
      <c r="E436" s="127"/>
      <c r="F436" s="126"/>
      <c r="G436" s="106">
        <f t="shared" si="312"/>
        <v>0</v>
      </c>
      <c r="I436" s="187"/>
      <c r="J436" s="109"/>
      <c r="K436" s="109"/>
      <c r="L436" s="109"/>
      <c r="M436" s="109"/>
      <c r="N436" s="109"/>
      <c r="T436" s="21" t="s">
        <v>217</v>
      </c>
      <c r="U436" s="128"/>
      <c r="V436" s="127"/>
      <c r="W436" s="127"/>
      <c r="X436" s="127"/>
      <c r="Y436" s="126"/>
      <c r="Z436" s="106">
        <f t="shared" si="313"/>
        <v>0</v>
      </c>
    </row>
    <row r="437" spans="1:26">
      <c r="A437" s="21" t="s">
        <v>218</v>
      </c>
      <c r="B437" s="128"/>
      <c r="C437" s="127"/>
      <c r="D437" s="127"/>
      <c r="E437" s="127"/>
      <c r="F437" s="126"/>
      <c r="G437" s="106">
        <f t="shared" si="312"/>
        <v>0</v>
      </c>
      <c r="I437" s="187"/>
      <c r="T437" s="21" t="s">
        <v>218</v>
      </c>
      <c r="U437" s="128"/>
      <c r="V437" s="127"/>
      <c r="W437" s="127"/>
      <c r="X437" s="127"/>
      <c r="Y437" s="126"/>
      <c r="Z437" s="106">
        <f t="shared" si="313"/>
        <v>0</v>
      </c>
    </row>
    <row r="438" spans="1:26" ht="11.25" thickBot="1">
      <c r="A438" s="21" t="s">
        <v>58</v>
      </c>
      <c r="B438" s="128"/>
      <c r="C438" s="127"/>
      <c r="D438" s="127"/>
      <c r="E438" s="127"/>
      <c r="F438" s="126"/>
      <c r="G438" s="106">
        <f t="shared" si="312"/>
        <v>0</v>
      </c>
      <c r="I438" s="187"/>
      <c r="J438" s="109"/>
      <c r="K438" s="109"/>
      <c r="L438" s="109"/>
      <c r="M438" s="109"/>
      <c r="N438" s="109"/>
      <c r="T438" s="21" t="s">
        <v>58</v>
      </c>
      <c r="U438" s="128"/>
      <c r="V438" s="127"/>
      <c r="W438" s="127"/>
      <c r="X438" s="127"/>
      <c r="Y438" s="126"/>
      <c r="Z438" s="106">
        <f t="shared" si="313"/>
        <v>0</v>
      </c>
    </row>
    <row r="439" spans="1:26" ht="11.25" thickBot="1">
      <c r="A439" s="23" t="s">
        <v>19</v>
      </c>
      <c r="B439" s="45">
        <f>SUM(B422:B438)</f>
        <v>0</v>
      </c>
      <c r="C439" s="45">
        <f t="shared" ref="C439:E439" si="314">SUM(C422:C438)</f>
        <v>0</v>
      </c>
      <c r="D439" s="45">
        <f t="shared" si="314"/>
        <v>0</v>
      </c>
      <c r="E439" s="45">
        <f t="shared" si="314"/>
        <v>0</v>
      </c>
      <c r="F439" s="45">
        <f>SUM(F422:F438)</f>
        <v>0</v>
      </c>
      <c r="G439" s="107">
        <f>SUM(G422:G438)</f>
        <v>0</v>
      </c>
      <c r="I439" s="187"/>
      <c r="T439" s="23" t="s">
        <v>19</v>
      </c>
      <c r="U439" s="108">
        <f>SUM(U422:U438)</f>
        <v>0</v>
      </c>
      <c r="V439" s="108">
        <f t="shared" ref="V439:Y439" si="315">SUM(V422:V438)</f>
        <v>0</v>
      </c>
      <c r="W439" s="108">
        <f t="shared" si="315"/>
        <v>0</v>
      </c>
      <c r="X439" s="108">
        <f t="shared" si="315"/>
        <v>0</v>
      </c>
      <c r="Y439" s="108">
        <f t="shared" si="315"/>
        <v>0</v>
      </c>
      <c r="Z439" s="107">
        <f>SUM(Z422:Z438)</f>
        <v>0</v>
      </c>
    </row>
    <row r="440" spans="1:26">
      <c r="A440" s="103"/>
      <c r="B440" s="103"/>
      <c r="C440" s="103"/>
      <c r="D440" s="103"/>
      <c r="E440" s="103"/>
      <c r="F440" s="103"/>
      <c r="G440" s="103"/>
      <c r="I440" s="187"/>
      <c r="J440" s="109"/>
      <c r="K440" s="109"/>
      <c r="L440" s="109"/>
      <c r="M440" s="109"/>
      <c r="N440" s="109"/>
      <c r="T440" s="103"/>
      <c r="U440" s="103"/>
      <c r="V440" s="103"/>
      <c r="W440" s="103"/>
      <c r="X440" s="103"/>
      <c r="Y440" s="103"/>
      <c r="Z440" s="103"/>
    </row>
    <row r="441" spans="1:26">
      <c r="A441" s="103"/>
      <c r="B441" s="103"/>
      <c r="C441" s="103"/>
      <c r="D441" s="103"/>
      <c r="E441" s="103"/>
      <c r="F441" s="103"/>
      <c r="G441" s="103"/>
      <c r="I441" s="187"/>
      <c r="T441" s="103"/>
      <c r="U441" s="103"/>
      <c r="V441" s="103"/>
      <c r="W441" s="103"/>
      <c r="X441" s="103"/>
      <c r="Y441" s="103"/>
      <c r="Z441" s="103"/>
    </row>
    <row r="442" spans="1:26" ht="11.25" thickBot="1">
      <c r="A442" s="104" t="s">
        <v>262</v>
      </c>
      <c r="B442"/>
      <c r="C442"/>
      <c r="D442"/>
      <c r="E442"/>
      <c r="F442"/>
      <c r="G442"/>
      <c r="I442" s="187"/>
      <c r="J442" s="109"/>
      <c r="K442" s="109"/>
      <c r="L442" s="109"/>
      <c r="M442" s="109"/>
      <c r="N442" s="109"/>
      <c r="T442" s="104" t="s">
        <v>198</v>
      </c>
      <c r="U442"/>
      <c r="V442"/>
      <c r="W442"/>
      <c r="X442"/>
      <c r="Y442"/>
      <c r="Z442"/>
    </row>
    <row r="443" spans="1:26" ht="10.5" customHeight="1" thickBot="1">
      <c r="A443" s="104"/>
      <c r="B443" s="241" t="s">
        <v>196</v>
      </c>
      <c r="C443" s="242"/>
      <c r="D443" s="242"/>
      <c r="E443" s="242"/>
      <c r="F443" s="242"/>
      <c r="G443" s="243"/>
      <c r="I443" s="187"/>
      <c r="T443" s="104"/>
      <c r="U443" s="241" t="s">
        <v>196</v>
      </c>
      <c r="V443" s="242"/>
      <c r="W443" s="242"/>
      <c r="X443" s="242"/>
      <c r="Y443" s="242"/>
      <c r="Z443" s="243"/>
    </row>
    <row r="444" spans="1:26" ht="11.25" thickBot="1">
      <c r="A444" s="30" t="s">
        <v>39</v>
      </c>
      <c r="B444" s="101" t="s">
        <v>54</v>
      </c>
      <c r="C444" s="210" t="s">
        <v>204</v>
      </c>
      <c r="D444" s="210" t="s">
        <v>205</v>
      </c>
      <c r="E444" s="210" t="s">
        <v>206</v>
      </c>
      <c r="F444" s="105" t="s">
        <v>197</v>
      </c>
      <c r="G444" s="35" t="s">
        <v>19</v>
      </c>
      <c r="I444" s="187"/>
      <c r="J444" s="109"/>
      <c r="K444" s="109"/>
      <c r="L444" s="109"/>
      <c r="M444" s="109"/>
      <c r="N444" s="109"/>
      <c r="T444" s="30" t="s">
        <v>39</v>
      </c>
      <c r="U444" s="101" t="s">
        <v>54</v>
      </c>
      <c r="V444" s="210" t="s">
        <v>204</v>
      </c>
      <c r="W444" s="210" t="s">
        <v>205</v>
      </c>
      <c r="X444" s="210" t="s">
        <v>206</v>
      </c>
      <c r="Y444" s="105" t="s">
        <v>197</v>
      </c>
      <c r="Z444" s="35" t="s">
        <v>19</v>
      </c>
    </row>
    <row r="445" spans="1:26">
      <c r="A445" s="20" t="s">
        <v>211</v>
      </c>
      <c r="B445" s="125"/>
      <c r="C445" s="124"/>
      <c r="D445" s="124"/>
      <c r="E445" s="124"/>
      <c r="F445" s="123"/>
      <c r="G445" s="110">
        <f>SUM(A445:F445)</f>
        <v>0</v>
      </c>
      <c r="I445" s="187"/>
      <c r="J445" s="109"/>
      <c r="K445" s="109"/>
      <c r="L445" s="109"/>
      <c r="M445" s="109"/>
      <c r="N445" s="109"/>
      <c r="T445" s="20" t="s">
        <v>211</v>
      </c>
      <c r="U445" s="128"/>
      <c r="V445" s="127"/>
      <c r="W445" s="127"/>
      <c r="X445" s="127"/>
      <c r="Y445" s="126"/>
      <c r="Z445" s="110">
        <f>SUM(T445:Y445)</f>
        <v>0</v>
      </c>
    </row>
    <row r="446" spans="1:26">
      <c r="A446" s="21" t="s">
        <v>212</v>
      </c>
      <c r="B446" s="125"/>
      <c r="C446" s="124"/>
      <c r="D446" s="124"/>
      <c r="E446" s="124"/>
      <c r="F446" s="123"/>
      <c r="G446" s="106">
        <f t="shared" ref="G446:G461" si="316">SUM(A446:F446)</f>
        <v>0</v>
      </c>
      <c r="I446" s="187"/>
      <c r="T446" s="21" t="s">
        <v>212</v>
      </c>
      <c r="U446" s="128"/>
      <c r="V446" s="127"/>
      <c r="W446" s="127"/>
      <c r="X446" s="127"/>
      <c r="Y446" s="126"/>
      <c r="Z446" s="106">
        <f t="shared" ref="Z446:Z461" si="317">SUM(T446:Y446)</f>
        <v>0</v>
      </c>
    </row>
    <row r="447" spans="1:26">
      <c r="A447" s="21" t="s">
        <v>220</v>
      </c>
      <c r="B447" s="125"/>
      <c r="C447" s="124"/>
      <c r="D447" s="124"/>
      <c r="E447" s="124"/>
      <c r="F447" s="123"/>
      <c r="G447" s="106">
        <f t="shared" si="316"/>
        <v>0</v>
      </c>
      <c r="I447" s="187"/>
      <c r="J447" s="109"/>
      <c r="K447" s="109"/>
      <c r="L447" s="109"/>
      <c r="M447" s="109"/>
      <c r="N447" s="109"/>
      <c r="T447" s="21" t="s">
        <v>220</v>
      </c>
      <c r="U447" s="128"/>
      <c r="V447" s="127"/>
      <c r="W447" s="127"/>
      <c r="X447" s="127"/>
      <c r="Y447" s="126"/>
      <c r="Z447" s="106">
        <f t="shared" si="317"/>
        <v>0</v>
      </c>
    </row>
    <row r="448" spans="1:26">
      <c r="A448" s="21" t="s">
        <v>221</v>
      </c>
      <c r="B448" s="125"/>
      <c r="C448" s="124"/>
      <c r="D448" s="124"/>
      <c r="E448" s="124"/>
      <c r="F448" s="123"/>
      <c r="G448" s="106">
        <f t="shared" si="316"/>
        <v>0</v>
      </c>
      <c r="I448" s="187"/>
      <c r="T448" s="21" t="s">
        <v>221</v>
      </c>
      <c r="U448" s="128"/>
      <c r="V448" s="127"/>
      <c r="W448" s="127"/>
      <c r="X448" s="127"/>
      <c r="Y448" s="126"/>
      <c r="Z448" s="106">
        <f t="shared" si="317"/>
        <v>0</v>
      </c>
    </row>
    <row r="449" spans="1:35">
      <c r="A449" s="21" t="s">
        <v>219</v>
      </c>
      <c r="B449" s="125"/>
      <c r="C449" s="124"/>
      <c r="D449" s="124"/>
      <c r="E449" s="124"/>
      <c r="F449" s="123"/>
      <c r="G449" s="106">
        <f t="shared" si="316"/>
        <v>0</v>
      </c>
      <c r="I449" s="187"/>
      <c r="J449" s="109"/>
      <c r="K449" s="109"/>
      <c r="L449" s="109"/>
      <c r="M449" s="109"/>
      <c r="N449" s="109"/>
      <c r="T449" s="21" t="s">
        <v>219</v>
      </c>
      <c r="U449" s="128"/>
      <c r="V449" s="127"/>
      <c r="W449" s="127"/>
      <c r="X449" s="127"/>
      <c r="Y449" s="126"/>
      <c r="Z449" s="106">
        <f t="shared" si="317"/>
        <v>0</v>
      </c>
    </row>
    <row r="450" spans="1:35" s="3" customFormat="1">
      <c r="A450" s="21" t="s">
        <v>222</v>
      </c>
      <c r="B450" s="146"/>
      <c r="C450" s="145"/>
      <c r="D450" s="145"/>
      <c r="E450" s="145"/>
      <c r="F450" s="145"/>
      <c r="G450" s="106">
        <f t="shared" si="316"/>
        <v>0</v>
      </c>
      <c r="H450" s="186"/>
      <c r="I450" s="187"/>
      <c r="J450" s="9"/>
      <c r="K450" s="9"/>
      <c r="L450" s="9"/>
      <c r="M450" s="9"/>
      <c r="N450" s="9"/>
      <c r="O450" s="9"/>
      <c r="P450" s="9"/>
      <c r="T450" s="21" t="s">
        <v>222</v>
      </c>
      <c r="U450" s="146"/>
      <c r="V450" s="145"/>
      <c r="W450" s="145"/>
      <c r="X450" s="145"/>
      <c r="Y450" s="145"/>
      <c r="Z450" s="106">
        <f t="shared" si="317"/>
        <v>0</v>
      </c>
      <c r="AA450" s="9"/>
      <c r="AB450" s="9"/>
      <c r="AC450" s="9"/>
      <c r="AD450" s="9"/>
      <c r="AE450" s="9"/>
      <c r="AF450" s="9"/>
      <c r="AG450" s="9"/>
      <c r="AH450" s="9"/>
      <c r="AI450" s="9"/>
    </row>
    <row r="451" spans="1:35" s="3" customFormat="1">
      <c r="A451" s="21" t="s">
        <v>223</v>
      </c>
      <c r="B451" s="146"/>
      <c r="C451" s="145"/>
      <c r="D451" s="145"/>
      <c r="E451" s="145"/>
      <c r="F451" s="145"/>
      <c r="G451" s="106">
        <f t="shared" si="316"/>
        <v>0</v>
      </c>
      <c r="H451" s="186"/>
      <c r="I451" s="187"/>
      <c r="J451" s="109"/>
      <c r="K451" s="109"/>
      <c r="L451" s="109"/>
      <c r="M451" s="109"/>
      <c r="N451" s="109"/>
      <c r="O451" s="9"/>
      <c r="P451" s="9"/>
      <c r="T451" s="21" t="s">
        <v>223</v>
      </c>
      <c r="U451" s="146"/>
      <c r="V451" s="145"/>
      <c r="W451" s="145"/>
      <c r="X451" s="145"/>
      <c r="Y451" s="145"/>
      <c r="Z451" s="106">
        <f t="shared" si="317"/>
        <v>0</v>
      </c>
      <c r="AA451" s="9"/>
      <c r="AB451" s="9"/>
      <c r="AC451" s="9"/>
      <c r="AD451" s="9"/>
      <c r="AE451" s="9"/>
      <c r="AF451" s="9"/>
      <c r="AG451" s="9"/>
      <c r="AH451" s="9"/>
      <c r="AI451" s="9"/>
    </row>
    <row r="452" spans="1:35" s="3" customFormat="1">
      <c r="A452" s="21" t="s">
        <v>224</v>
      </c>
      <c r="B452" s="146"/>
      <c r="C452" s="145"/>
      <c r="D452" s="145"/>
      <c r="E452" s="145"/>
      <c r="F452" s="145"/>
      <c r="G452" s="106">
        <f t="shared" si="316"/>
        <v>0</v>
      </c>
      <c r="H452" s="186"/>
      <c r="I452" s="187"/>
      <c r="J452" s="9"/>
      <c r="K452" s="9"/>
      <c r="L452" s="9"/>
      <c r="M452" s="9"/>
      <c r="N452" s="9"/>
      <c r="O452" s="9"/>
      <c r="P452" s="9"/>
      <c r="T452" s="21" t="s">
        <v>224</v>
      </c>
      <c r="U452" s="146"/>
      <c r="V452" s="145"/>
      <c r="W452" s="145"/>
      <c r="X452" s="145"/>
      <c r="Y452" s="145"/>
      <c r="Z452" s="106">
        <f t="shared" si="317"/>
        <v>0</v>
      </c>
      <c r="AA452" s="9"/>
      <c r="AB452" s="9"/>
      <c r="AC452" s="9"/>
      <c r="AD452" s="9"/>
      <c r="AE452" s="9"/>
      <c r="AF452" s="9"/>
      <c r="AG452" s="9"/>
      <c r="AH452" s="9"/>
      <c r="AI452" s="9"/>
    </row>
    <row r="453" spans="1:35" s="3" customFormat="1">
      <c r="A453" s="21" t="s">
        <v>225</v>
      </c>
      <c r="B453" s="146"/>
      <c r="C453" s="145"/>
      <c r="D453" s="145"/>
      <c r="E453" s="145"/>
      <c r="F453" s="145"/>
      <c r="G453" s="106">
        <f t="shared" si="316"/>
        <v>0</v>
      </c>
      <c r="H453" s="186"/>
      <c r="I453" s="187"/>
      <c r="J453" s="109"/>
      <c r="K453" s="109"/>
      <c r="L453" s="109"/>
      <c r="M453" s="109"/>
      <c r="N453" s="109"/>
      <c r="O453" s="9"/>
      <c r="P453" s="9"/>
      <c r="T453" s="21" t="s">
        <v>225</v>
      </c>
      <c r="U453" s="146"/>
      <c r="V453" s="145"/>
      <c r="W453" s="145"/>
      <c r="X453" s="145"/>
      <c r="Y453" s="145"/>
      <c r="Z453" s="106">
        <f t="shared" si="317"/>
        <v>0</v>
      </c>
      <c r="AA453" s="9"/>
      <c r="AB453" s="9"/>
      <c r="AC453" s="9"/>
      <c r="AD453" s="9"/>
      <c r="AE453" s="9"/>
      <c r="AF453" s="9"/>
      <c r="AG453" s="9"/>
      <c r="AH453" s="9"/>
      <c r="AI453" s="9"/>
    </row>
    <row r="454" spans="1:35">
      <c r="A454" s="21" t="s">
        <v>226</v>
      </c>
      <c r="B454" s="125"/>
      <c r="C454" s="124"/>
      <c r="D454" s="124"/>
      <c r="E454" s="124"/>
      <c r="F454" s="123"/>
      <c r="G454" s="106">
        <f t="shared" si="316"/>
        <v>0</v>
      </c>
      <c r="I454" s="187"/>
      <c r="T454" s="21" t="s">
        <v>226</v>
      </c>
      <c r="U454" s="128"/>
      <c r="V454" s="127"/>
      <c r="W454" s="127"/>
      <c r="X454" s="127"/>
      <c r="Y454" s="126"/>
      <c r="Z454" s="106">
        <f t="shared" si="317"/>
        <v>0</v>
      </c>
    </row>
    <row r="455" spans="1:35">
      <c r="A455" s="21" t="s">
        <v>213</v>
      </c>
      <c r="B455" s="125"/>
      <c r="C455" s="124"/>
      <c r="D455" s="124"/>
      <c r="E455" s="124"/>
      <c r="F455" s="123"/>
      <c r="G455" s="106">
        <f t="shared" si="316"/>
        <v>0</v>
      </c>
      <c r="I455" s="187"/>
      <c r="J455" s="109"/>
      <c r="K455" s="109"/>
      <c r="L455" s="109"/>
      <c r="M455" s="109"/>
      <c r="N455" s="109"/>
      <c r="T455" s="21" t="s">
        <v>213</v>
      </c>
      <c r="U455" s="128"/>
      <c r="V455" s="127"/>
      <c r="W455" s="127"/>
      <c r="X455" s="127"/>
      <c r="Y455" s="126"/>
      <c r="Z455" s="106">
        <f t="shared" si="317"/>
        <v>0</v>
      </c>
    </row>
    <row r="456" spans="1:35">
      <c r="A456" s="21" t="s">
        <v>214</v>
      </c>
      <c r="B456" s="125"/>
      <c r="C456" s="124"/>
      <c r="D456" s="124"/>
      <c r="E456" s="124"/>
      <c r="F456" s="123"/>
      <c r="G456" s="106">
        <f t="shared" si="316"/>
        <v>0</v>
      </c>
      <c r="I456" s="187"/>
      <c r="T456" s="21" t="s">
        <v>214</v>
      </c>
      <c r="U456" s="128"/>
      <c r="V456" s="127"/>
      <c r="W456" s="127"/>
      <c r="X456" s="127"/>
      <c r="Y456" s="126"/>
      <c r="Z456" s="106">
        <f t="shared" si="317"/>
        <v>0</v>
      </c>
    </row>
    <row r="457" spans="1:35">
      <c r="A457" s="21" t="s">
        <v>215</v>
      </c>
      <c r="B457" s="125"/>
      <c r="C457" s="124"/>
      <c r="D457" s="124"/>
      <c r="E457" s="124"/>
      <c r="F457" s="123"/>
      <c r="G457" s="106">
        <f t="shared" si="316"/>
        <v>0</v>
      </c>
      <c r="I457" s="187"/>
      <c r="J457" s="109"/>
      <c r="K457" s="109"/>
      <c r="L457" s="109"/>
      <c r="M457" s="109"/>
      <c r="N457" s="109"/>
      <c r="T457" s="21" t="s">
        <v>215</v>
      </c>
      <c r="U457" s="128"/>
      <c r="V457" s="127"/>
      <c r="W457" s="127"/>
      <c r="X457" s="127"/>
      <c r="Y457" s="126"/>
      <c r="Z457" s="106">
        <f t="shared" si="317"/>
        <v>0</v>
      </c>
    </row>
    <row r="458" spans="1:35">
      <c r="A458" s="21" t="s">
        <v>216</v>
      </c>
      <c r="B458" s="125"/>
      <c r="C458" s="124"/>
      <c r="D458" s="124"/>
      <c r="E458" s="124"/>
      <c r="F458" s="123"/>
      <c r="G458" s="106">
        <f t="shared" si="316"/>
        <v>0</v>
      </c>
      <c r="I458" s="187"/>
      <c r="T458" s="21" t="s">
        <v>216</v>
      </c>
      <c r="U458" s="128"/>
      <c r="V458" s="127"/>
      <c r="W458" s="127"/>
      <c r="X458" s="127"/>
      <c r="Y458" s="126"/>
      <c r="Z458" s="106">
        <f t="shared" si="317"/>
        <v>0</v>
      </c>
    </row>
    <row r="459" spans="1:35">
      <c r="A459" s="21" t="s">
        <v>217</v>
      </c>
      <c r="B459" s="125"/>
      <c r="C459" s="124"/>
      <c r="D459" s="124"/>
      <c r="E459" s="124"/>
      <c r="F459" s="123"/>
      <c r="G459" s="106">
        <f t="shared" si="316"/>
        <v>0</v>
      </c>
      <c r="I459" s="187"/>
      <c r="J459" s="109"/>
      <c r="K459" s="109"/>
      <c r="L459" s="109"/>
      <c r="M459" s="109"/>
      <c r="N459" s="109"/>
      <c r="T459" s="21" t="s">
        <v>217</v>
      </c>
      <c r="U459" s="128"/>
      <c r="V459" s="127"/>
      <c r="W459" s="127"/>
      <c r="X459" s="127"/>
      <c r="Y459" s="126"/>
      <c r="Z459" s="106">
        <f t="shared" si="317"/>
        <v>0</v>
      </c>
    </row>
    <row r="460" spans="1:35">
      <c r="A460" s="21" t="s">
        <v>218</v>
      </c>
      <c r="B460" s="125"/>
      <c r="C460" s="124"/>
      <c r="D460" s="124"/>
      <c r="E460" s="124"/>
      <c r="F460" s="123"/>
      <c r="G460" s="106">
        <f t="shared" si="316"/>
        <v>0</v>
      </c>
      <c r="I460" s="187"/>
      <c r="T460" s="21" t="s">
        <v>218</v>
      </c>
      <c r="U460" s="128"/>
      <c r="V460" s="127"/>
      <c r="W460" s="127"/>
      <c r="X460" s="127"/>
      <c r="Y460" s="126"/>
      <c r="Z460" s="106">
        <f t="shared" si="317"/>
        <v>0</v>
      </c>
    </row>
    <row r="461" spans="1:35" ht="11.25" thickBot="1">
      <c r="A461" s="21" t="s">
        <v>58</v>
      </c>
      <c r="B461" s="125"/>
      <c r="C461" s="124"/>
      <c r="D461" s="124"/>
      <c r="E461" s="124"/>
      <c r="F461" s="123"/>
      <c r="G461" s="106">
        <f t="shared" si="316"/>
        <v>0</v>
      </c>
      <c r="I461" s="187"/>
      <c r="J461" s="109"/>
      <c r="K461" s="109"/>
      <c r="L461" s="109"/>
      <c r="M461" s="109"/>
      <c r="N461" s="109"/>
      <c r="T461" s="21" t="s">
        <v>58</v>
      </c>
      <c r="U461" s="128"/>
      <c r="V461" s="127"/>
      <c r="W461" s="127"/>
      <c r="X461" s="127"/>
      <c r="Y461" s="126"/>
      <c r="Z461" s="106">
        <f t="shared" si="317"/>
        <v>0</v>
      </c>
    </row>
    <row r="462" spans="1:35" ht="11.25" thickBot="1">
      <c r="A462" s="23" t="s">
        <v>19</v>
      </c>
      <c r="B462" s="45">
        <f>SUM(B445:B461)</f>
        <v>0</v>
      </c>
      <c r="C462" s="45">
        <f t="shared" ref="C462" si="318">SUM(C445:C461)</f>
        <v>0</v>
      </c>
      <c r="D462" s="45">
        <f t="shared" ref="D462" si="319">SUM(D445:D461)</f>
        <v>0</v>
      </c>
      <c r="E462" s="45">
        <f t="shared" ref="E462" si="320">SUM(E445:E461)</f>
        <v>0</v>
      </c>
      <c r="F462" s="45">
        <f>SUM(F445:F461)</f>
        <v>0</v>
      </c>
      <c r="G462" s="107">
        <f>SUM(G445:G461)</f>
        <v>0</v>
      </c>
      <c r="I462" s="187"/>
      <c r="T462" s="23" t="s">
        <v>19</v>
      </c>
      <c r="U462" s="108">
        <f>SUM(U445:U461)</f>
        <v>0</v>
      </c>
      <c r="V462" s="108">
        <f t="shared" ref="V462" si="321">SUM(V445:V461)</f>
        <v>0</v>
      </c>
      <c r="W462" s="108">
        <f t="shared" ref="W462" si="322">SUM(W445:W461)</f>
        <v>0</v>
      </c>
      <c r="X462" s="108">
        <f t="shared" ref="X462" si="323">SUM(X445:X461)</f>
        <v>0</v>
      </c>
      <c r="Y462" s="108">
        <f t="shared" ref="Y462" si="324">SUM(Y445:Y461)</f>
        <v>0</v>
      </c>
      <c r="Z462" s="107">
        <f>SUM(Z445:Z461)</f>
        <v>0</v>
      </c>
    </row>
    <row r="463" spans="1:35">
      <c r="A463" s="103"/>
      <c r="B463" s="103"/>
      <c r="C463" s="103"/>
      <c r="D463" s="103"/>
      <c r="E463" s="113"/>
      <c r="F463" s="103"/>
      <c r="G463" s="103"/>
      <c r="I463" s="187"/>
      <c r="J463" s="109"/>
      <c r="K463" s="109"/>
      <c r="L463" s="109"/>
      <c r="M463" s="109"/>
      <c r="N463" s="109"/>
      <c r="T463" s="103"/>
      <c r="U463" s="103"/>
      <c r="V463" s="103"/>
      <c r="W463" s="103"/>
      <c r="X463" s="103"/>
      <c r="Y463" s="103"/>
      <c r="Z463" s="103"/>
    </row>
    <row r="464" spans="1:35">
      <c r="A464" s="103"/>
      <c r="B464" s="103"/>
      <c r="C464" s="103"/>
      <c r="D464" s="103"/>
      <c r="E464" s="103"/>
      <c r="F464" s="103"/>
      <c r="G464" s="103"/>
      <c r="I464" s="187"/>
      <c r="T464" s="103"/>
      <c r="U464" s="103"/>
      <c r="V464" s="103"/>
      <c r="W464" s="103"/>
      <c r="X464" s="103"/>
      <c r="Y464" s="103"/>
      <c r="Z464" s="103"/>
    </row>
    <row r="465" spans="1:35" ht="11.25" thickBot="1">
      <c r="A465" s="104" t="s">
        <v>260</v>
      </c>
      <c r="B465"/>
      <c r="C465"/>
      <c r="D465"/>
      <c r="E465"/>
      <c r="F465"/>
      <c r="G465"/>
      <c r="I465" s="187"/>
      <c r="J465" s="109"/>
      <c r="K465" s="109"/>
      <c r="L465" s="109"/>
      <c r="M465" s="109"/>
      <c r="N465" s="109"/>
      <c r="T465" s="104" t="s">
        <v>94</v>
      </c>
      <c r="U465"/>
      <c r="V465"/>
      <c r="W465"/>
      <c r="X465"/>
      <c r="Y465"/>
      <c r="Z465"/>
    </row>
    <row r="466" spans="1:35" ht="10.5" customHeight="1" thickBot="1">
      <c r="A466" s="104"/>
      <c r="B466" s="241" t="s">
        <v>196</v>
      </c>
      <c r="C466" s="242"/>
      <c r="D466" s="242"/>
      <c r="E466" s="242"/>
      <c r="F466" s="242"/>
      <c r="G466" s="243"/>
      <c r="I466" s="187"/>
      <c r="T466" s="104"/>
      <c r="U466" s="241" t="s">
        <v>196</v>
      </c>
      <c r="V466" s="242"/>
      <c r="W466" s="242"/>
      <c r="X466" s="242"/>
      <c r="Y466" s="242"/>
      <c r="Z466" s="243"/>
    </row>
    <row r="467" spans="1:35" ht="11.25" thickBot="1">
      <c r="A467" s="30" t="s">
        <v>39</v>
      </c>
      <c r="B467" s="101" t="s">
        <v>54</v>
      </c>
      <c r="C467" s="210" t="s">
        <v>204</v>
      </c>
      <c r="D467" s="210" t="s">
        <v>205</v>
      </c>
      <c r="E467" s="210" t="s">
        <v>206</v>
      </c>
      <c r="F467" s="105" t="s">
        <v>197</v>
      </c>
      <c r="G467" s="35" t="s">
        <v>19</v>
      </c>
      <c r="I467" s="187"/>
      <c r="J467" s="109"/>
      <c r="K467" s="109"/>
      <c r="L467" s="109"/>
      <c r="M467" s="109"/>
      <c r="N467" s="109"/>
      <c r="T467" s="30" t="s">
        <v>39</v>
      </c>
      <c r="U467" s="101" t="s">
        <v>54</v>
      </c>
      <c r="V467" s="210" t="s">
        <v>204</v>
      </c>
      <c r="W467" s="210" t="s">
        <v>205</v>
      </c>
      <c r="X467" s="210" t="s">
        <v>206</v>
      </c>
      <c r="Y467" s="105" t="s">
        <v>197</v>
      </c>
      <c r="Z467" s="35" t="s">
        <v>19</v>
      </c>
    </row>
    <row r="468" spans="1:35">
      <c r="A468" s="20" t="s">
        <v>211</v>
      </c>
      <c r="B468" s="128"/>
      <c r="C468" s="127"/>
      <c r="D468" s="127"/>
      <c r="E468" s="127"/>
      <c r="F468" s="126"/>
      <c r="G468" s="110">
        <f>SUM(A468:F468)</f>
        <v>0</v>
      </c>
      <c r="I468" s="187"/>
      <c r="J468" s="109"/>
      <c r="K468" s="109"/>
      <c r="L468" s="109"/>
      <c r="M468" s="109"/>
      <c r="N468" s="109"/>
      <c r="T468" s="20" t="s">
        <v>211</v>
      </c>
      <c r="U468" s="128"/>
      <c r="V468" s="127"/>
      <c r="W468" s="127"/>
      <c r="X468" s="127"/>
      <c r="Y468" s="126"/>
      <c r="Z468" s="110">
        <f>SUM(T468:Y468)</f>
        <v>0</v>
      </c>
    </row>
    <row r="469" spans="1:35">
      <c r="A469" s="21" t="s">
        <v>212</v>
      </c>
      <c r="B469" s="128"/>
      <c r="C469" s="127"/>
      <c r="D469" s="127"/>
      <c r="E469" s="127"/>
      <c r="F469" s="126"/>
      <c r="G469" s="106">
        <f t="shared" ref="G469:G484" si="325">SUM(A469:F469)</f>
        <v>0</v>
      </c>
      <c r="I469" s="187"/>
      <c r="T469" s="21" t="s">
        <v>212</v>
      </c>
      <c r="U469" s="128"/>
      <c r="V469" s="127"/>
      <c r="W469" s="127"/>
      <c r="X469" s="127"/>
      <c r="Y469" s="126"/>
      <c r="Z469" s="106">
        <f t="shared" ref="Z469:Z484" si="326">SUM(T469:Y469)</f>
        <v>0</v>
      </c>
    </row>
    <row r="470" spans="1:35">
      <c r="A470" s="21" t="s">
        <v>220</v>
      </c>
      <c r="B470" s="128"/>
      <c r="C470" s="127"/>
      <c r="D470" s="127"/>
      <c r="E470" s="127"/>
      <c r="F470" s="126"/>
      <c r="G470" s="106">
        <f t="shared" si="325"/>
        <v>0</v>
      </c>
      <c r="I470" s="187"/>
      <c r="J470" s="109"/>
      <c r="K470" s="109"/>
      <c r="L470" s="109"/>
      <c r="M470" s="109"/>
      <c r="N470" s="109"/>
      <c r="T470" s="21" t="s">
        <v>220</v>
      </c>
      <c r="U470" s="128"/>
      <c r="V470" s="127"/>
      <c r="W470" s="127"/>
      <c r="X470" s="127"/>
      <c r="Y470" s="126"/>
      <c r="Z470" s="106">
        <f t="shared" si="326"/>
        <v>0</v>
      </c>
    </row>
    <row r="471" spans="1:35" s="3" customFormat="1">
      <c r="A471" s="21" t="s">
        <v>221</v>
      </c>
      <c r="B471" s="146"/>
      <c r="C471" s="145"/>
      <c r="D471" s="145"/>
      <c r="E471" s="145"/>
      <c r="F471" s="145"/>
      <c r="G471" s="106">
        <f t="shared" si="325"/>
        <v>0</v>
      </c>
      <c r="H471" s="186"/>
      <c r="I471" s="187"/>
      <c r="J471" s="9"/>
      <c r="K471" s="9"/>
      <c r="L471" s="9"/>
      <c r="M471" s="9"/>
      <c r="N471" s="9"/>
      <c r="O471" s="9"/>
      <c r="P471" s="9"/>
      <c r="T471" s="21" t="s">
        <v>221</v>
      </c>
      <c r="U471" s="146"/>
      <c r="V471" s="145"/>
      <c r="W471" s="145"/>
      <c r="X471" s="145"/>
      <c r="Y471" s="145"/>
      <c r="Z471" s="106">
        <f t="shared" si="326"/>
        <v>0</v>
      </c>
      <c r="AA471" s="9"/>
      <c r="AB471" s="9"/>
      <c r="AC471" s="9"/>
      <c r="AD471" s="9"/>
      <c r="AE471" s="9"/>
      <c r="AF471" s="9"/>
      <c r="AG471" s="9"/>
      <c r="AH471" s="9"/>
      <c r="AI471" s="9"/>
    </row>
    <row r="472" spans="1:35" s="3" customFormat="1">
      <c r="A472" s="21" t="s">
        <v>219</v>
      </c>
      <c r="B472" s="146"/>
      <c r="C472" s="145"/>
      <c r="D472" s="145"/>
      <c r="E472" s="145"/>
      <c r="F472" s="145"/>
      <c r="G472" s="106">
        <f t="shared" si="325"/>
        <v>0</v>
      </c>
      <c r="H472" s="186"/>
      <c r="I472" s="187"/>
      <c r="J472" s="109"/>
      <c r="K472" s="109"/>
      <c r="L472" s="109"/>
      <c r="M472" s="109"/>
      <c r="N472" s="109"/>
      <c r="O472" s="9"/>
      <c r="P472" s="9"/>
      <c r="T472" s="21" t="s">
        <v>219</v>
      </c>
      <c r="U472" s="146"/>
      <c r="V472" s="145"/>
      <c r="W472" s="145"/>
      <c r="X472" s="145"/>
      <c r="Y472" s="145"/>
      <c r="Z472" s="106">
        <f t="shared" si="326"/>
        <v>0</v>
      </c>
      <c r="AA472" s="9"/>
      <c r="AB472" s="9"/>
      <c r="AC472" s="9"/>
      <c r="AD472" s="9"/>
      <c r="AE472" s="9"/>
      <c r="AF472" s="9"/>
      <c r="AG472" s="9"/>
      <c r="AH472" s="9"/>
      <c r="AI472" s="9"/>
    </row>
    <row r="473" spans="1:35" s="3" customFormat="1">
      <c r="A473" s="21" t="s">
        <v>222</v>
      </c>
      <c r="B473" s="146"/>
      <c r="C473" s="145"/>
      <c r="D473" s="145"/>
      <c r="E473" s="145"/>
      <c r="F473" s="145"/>
      <c r="G473" s="106">
        <f t="shared" si="325"/>
        <v>0</v>
      </c>
      <c r="H473" s="186"/>
      <c r="I473" s="187"/>
      <c r="J473" s="9"/>
      <c r="K473" s="9"/>
      <c r="L473" s="9"/>
      <c r="M473" s="9"/>
      <c r="N473" s="9"/>
      <c r="O473" s="9"/>
      <c r="P473" s="9"/>
      <c r="T473" s="21" t="s">
        <v>222</v>
      </c>
      <c r="U473" s="146"/>
      <c r="V473" s="145"/>
      <c r="W473" s="145"/>
      <c r="X473" s="145"/>
      <c r="Y473" s="145"/>
      <c r="Z473" s="106">
        <f t="shared" si="326"/>
        <v>0</v>
      </c>
      <c r="AA473" s="9"/>
      <c r="AB473" s="9"/>
      <c r="AC473" s="9"/>
      <c r="AD473" s="9"/>
      <c r="AE473" s="9"/>
      <c r="AF473" s="9"/>
      <c r="AG473" s="9"/>
      <c r="AH473" s="9"/>
      <c r="AI473" s="9"/>
    </row>
    <row r="474" spans="1:35" s="3" customFormat="1">
      <c r="A474" s="21" t="s">
        <v>223</v>
      </c>
      <c r="B474" s="146"/>
      <c r="C474" s="145"/>
      <c r="D474" s="145"/>
      <c r="E474" s="145"/>
      <c r="F474" s="145"/>
      <c r="G474" s="106">
        <f t="shared" si="325"/>
        <v>0</v>
      </c>
      <c r="H474" s="186"/>
      <c r="I474" s="187"/>
      <c r="J474" s="109"/>
      <c r="K474" s="109"/>
      <c r="L474" s="109"/>
      <c r="M474" s="109"/>
      <c r="N474" s="109"/>
      <c r="O474" s="9"/>
      <c r="P474" s="9"/>
      <c r="T474" s="21" t="s">
        <v>223</v>
      </c>
      <c r="U474" s="146"/>
      <c r="V474" s="145"/>
      <c r="W474" s="145"/>
      <c r="X474" s="145"/>
      <c r="Y474" s="145"/>
      <c r="Z474" s="106">
        <f t="shared" si="326"/>
        <v>0</v>
      </c>
      <c r="AA474" s="9"/>
      <c r="AB474" s="9"/>
      <c r="AC474" s="9"/>
      <c r="AD474" s="9"/>
      <c r="AE474" s="9"/>
      <c r="AF474" s="9"/>
      <c r="AG474" s="9"/>
      <c r="AH474" s="9"/>
      <c r="AI474" s="9"/>
    </row>
    <row r="475" spans="1:35">
      <c r="A475" s="21" t="s">
        <v>224</v>
      </c>
      <c r="B475" s="128"/>
      <c r="C475" s="127"/>
      <c r="D475" s="127"/>
      <c r="E475" s="127"/>
      <c r="F475" s="126"/>
      <c r="G475" s="106">
        <f t="shared" si="325"/>
        <v>0</v>
      </c>
      <c r="I475" s="187"/>
      <c r="T475" s="21" t="s">
        <v>224</v>
      </c>
      <c r="U475" s="128"/>
      <c r="V475" s="127"/>
      <c r="W475" s="127"/>
      <c r="X475" s="127"/>
      <c r="Y475" s="126"/>
      <c r="Z475" s="106">
        <f t="shared" si="326"/>
        <v>0</v>
      </c>
    </row>
    <row r="476" spans="1:35">
      <c r="A476" s="21" t="s">
        <v>225</v>
      </c>
      <c r="B476" s="128"/>
      <c r="C476" s="127"/>
      <c r="D476" s="127"/>
      <c r="E476" s="127"/>
      <c r="F476" s="126"/>
      <c r="G476" s="106">
        <f t="shared" si="325"/>
        <v>0</v>
      </c>
      <c r="I476" s="187"/>
      <c r="J476" s="109"/>
      <c r="K476" s="109"/>
      <c r="L476" s="109"/>
      <c r="M476" s="109"/>
      <c r="N476" s="109"/>
      <c r="T476" s="21" t="s">
        <v>225</v>
      </c>
      <c r="U476" s="128"/>
      <c r="V476" s="127"/>
      <c r="W476" s="127"/>
      <c r="X476" s="127"/>
      <c r="Y476" s="126"/>
      <c r="Z476" s="106">
        <f t="shared" si="326"/>
        <v>0</v>
      </c>
    </row>
    <row r="477" spans="1:35">
      <c r="A477" s="21" t="s">
        <v>226</v>
      </c>
      <c r="B477" s="128"/>
      <c r="C477" s="127"/>
      <c r="D477" s="127"/>
      <c r="E477" s="127"/>
      <c r="F477" s="126"/>
      <c r="G477" s="106">
        <f t="shared" si="325"/>
        <v>0</v>
      </c>
      <c r="I477" s="187"/>
      <c r="T477" s="21" t="s">
        <v>226</v>
      </c>
      <c r="U477" s="128"/>
      <c r="V477" s="127"/>
      <c r="W477" s="127"/>
      <c r="X477" s="127"/>
      <c r="Y477" s="126"/>
      <c r="Z477" s="106">
        <f t="shared" si="326"/>
        <v>0</v>
      </c>
    </row>
    <row r="478" spans="1:35">
      <c r="A478" s="21" t="s">
        <v>213</v>
      </c>
      <c r="B478" s="128"/>
      <c r="C478" s="127"/>
      <c r="D478" s="127"/>
      <c r="E478" s="127"/>
      <c r="F478" s="126"/>
      <c r="G478" s="106">
        <f t="shared" si="325"/>
        <v>0</v>
      </c>
      <c r="I478" s="187"/>
      <c r="J478" s="109"/>
      <c r="K478" s="109"/>
      <c r="L478" s="109"/>
      <c r="M478" s="109"/>
      <c r="N478" s="109"/>
      <c r="T478" s="21" t="s">
        <v>213</v>
      </c>
      <c r="U478" s="128"/>
      <c r="V478" s="127"/>
      <c r="W478" s="127"/>
      <c r="X478" s="127"/>
      <c r="Y478" s="126"/>
      <c r="Z478" s="106">
        <f t="shared" si="326"/>
        <v>0</v>
      </c>
    </row>
    <row r="479" spans="1:35">
      <c r="A479" s="21" t="s">
        <v>214</v>
      </c>
      <c r="B479" s="128"/>
      <c r="C479" s="127"/>
      <c r="D479" s="127"/>
      <c r="E479" s="127"/>
      <c r="F479" s="126"/>
      <c r="G479" s="106">
        <f t="shared" si="325"/>
        <v>0</v>
      </c>
      <c r="I479" s="187"/>
      <c r="T479" s="21" t="s">
        <v>214</v>
      </c>
      <c r="U479" s="128"/>
      <c r="V479" s="127"/>
      <c r="W479" s="127"/>
      <c r="X479" s="127"/>
      <c r="Y479" s="126"/>
      <c r="Z479" s="106">
        <f t="shared" si="326"/>
        <v>0</v>
      </c>
    </row>
    <row r="480" spans="1:35">
      <c r="A480" s="21" t="s">
        <v>215</v>
      </c>
      <c r="B480" s="128"/>
      <c r="C480" s="127"/>
      <c r="D480" s="127"/>
      <c r="E480" s="127"/>
      <c r="F480" s="126"/>
      <c r="G480" s="106">
        <f t="shared" si="325"/>
        <v>0</v>
      </c>
      <c r="I480" s="187"/>
      <c r="J480" s="109"/>
      <c r="K480" s="109"/>
      <c r="L480" s="109"/>
      <c r="M480" s="109"/>
      <c r="N480" s="109"/>
      <c r="T480" s="21" t="s">
        <v>215</v>
      </c>
      <c r="U480" s="128"/>
      <c r="V480" s="127"/>
      <c r="W480" s="127"/>
      <c r="X480" s="127"/>
      <c r="Y480" s="126"/>
      <c r="Z480" s="106">
        <f t="shared" si="326"/>
        <v>0</v>
      </c>
    </row>
    <row r="481" spans="1:35">
      <c r="A481" s="21" t="s">
        <v>216</v>
      </c>
      <c r="B481" s="128"/>
      <c r="C481" s="127"/>
      <c r="D481" s="127"/>
      <c r="E481" s="127"/>
      <c r="F481" s="126"/>
      <c r="G481" s="106">
        <f t="shared" si="325"/>
        <v>0</v>
      </c>
      <c r="I481" s="187"/>
      <c r="T481" s="21" t="s">
        <v>216</v>
      </c>
      <c r="U481" s="128"/>
      <c r="V481" s="127"/>
      <c r="W481" s="127"/>
      <c r="X481" s="127"/>
      <c r="Y481" s="126"/>
      <c r="Z481" s="106">
        <f t="shared" si="326"/>
        <v>0</v>
      </c>
    </row>
    <row r="482" spans="1:35">
      <c r="A482" s="21" t="s">
        <v>217</v>
      </c>
      <c r="B482" s="128"/>
      <c r="C482" s="127"/>
      <c r="D482" s="127"/>
      <c r="E482" s="127"/>
      <c r="F482" s="126"/>
      <c r="G482" s="106">
        <f t="shared" si="325"/>
        <v>0</v>
      </c>
      <c r="I482" s="187"/>
      <c r="J482" s="109"/>
      <c r="K482" s="109"/>
      <c r="L482" s="109"/>
      <c r="M482" s="109"/>
      <c r="N482" s="109"/>
      <c r="T482" s="21" t="s">
        <v>217</v>
      </c>
      <c r="U482" s="128"/>
      <c r="V482" s="127"/>
      <c r="W482" s="127"/>
      <c r="X482" s="127"/>
      <c r="Y482" s="126"/>
      <c r="Z482" s="106">
        <f t="shared" si="326"/>
        <v>0</v>
      </c>
    </row>
    <row r="483" spans="1:35">
      <c r="A483" s="21" t="s">
        <v>218</v>
      </c>
      <c r="B483" s="128"/>
      <c r="C483" s="127"/>
      <c r="D483" s="127"/>
      <c r="E483" s="127"/>
      <c r="F483" s="126"/>
      <c r="G483" s="106">
        <f t="shared" si="325"/>
        <v>0</v>
      </c>
      <c r="I483" s="187"/>
      <c r="T483" s="21" t="s">
        <v>218</v>
      </c>
      <c r="U483" s="128"/>
      <c r="V483" s="127"/>
      <c r="W483" s="127"/>
      <c r="X483" s="127"/>
      <c r="Y483" s="126"/>
      <c r="Z483" s="106">
        <f t="shared" si="326"/>
        <v>0</v>
      </c>
    </row>
    <row r="484" spans="1:35" ht="11.25" thickBot="1">
      <c r="A484" s="21" t="s">
        <v>58</v>
      </c>
      <c r="B484" s="128"/>
      <c r="C484" s="127"/>
      <c r="D484" s="127"/>
      <c r="E484" s="127"/>
      <c r="F484" s="126"/>
      <c r="G484" s="106">
        <f t="shared" si="325"/>
        <v>0</v>
      </c>
      <c r="I484" s="187"/>
      <c r="J484" s="109"/>
      <c r="K484" s="109"/>
      <c r="L484" s="109"/>
      <c r="M484" s="109"/>
      <c r="N484" s="109"/>
      <c r="T484" s="21" t="s">
        <v>58</v>
      </c>
      <c r="U484" s="128"/>
      <c r="V484" s="127"/>
      <c r="W484" s="127"/>
      <c r="X484" s="127"/>
      <c r="Y484" s="126"/>
      <c r="Z484" s="106">
        <f t="shared" si="326"/>
        <v>0</v>
      </c>
    </row>
    <row r="485" spans="1:35" ht="11.25" thickBot="1">
      <c r="A485" s="23" t="s">
        <v>19</v>
      </c>
      <c r="B485" s="45">
        <f>SUM(B468:B484)</f>
        <v>0</v>
      </c>
      <c r="C485" s="45">
        <f t="shared" ref="C485" si="327">SUM(C468:C484)</f>
        <v>0</v>
      </c>
      <c r="D485" s="45">
        <f t="shared" ref="D485" si="328">SUM(D468:D484)</f>
        <v>0</v>
      </c>
      <c r="E485" s="45">
        <f t="shared" ref="E485" si="329">SUM(E468:E484)</f>
        <v>0</v>
      </c>
      <c r="F485" s="45">
        <f>SUM(F468:F484)</f>
        <v>0</v>
      </c>
      <c r="G485" s="107">
        <f>SUM(G468:G484)</f>
        <v>0</v>
      </c>
      <c r="I485" s="187"/>
      <c r="T485" s="23" t="s">
        <v>19</v>
      </c>
      <c r="U485" s="108">
        <f>SUM(U468:U484)</f>
        <v>0</v>
      </c>
      <c r="V485" s="108">
        <f t="shared" ref="V485" si="330">SUM(V468:V484)</f>
        <v>0</v>
      </c>
      <c r="W485" s="108">
        <f t="shared" ref="W485" si="331">SUM(W468:W484)</f>
        <v>0</v>
      </c>
      <c r="X485" s="108">
        <f t="shared" ref="X485" si="332">SUM(X468:X484)</f>
        <v>0</v>
      </c>
      <c r="Y485" s="108">
        <f t="shared" ref="Y485" si="333">SUM(Y468:Y484)</f>
        <v>0</v>
      </c>
      <c r="Z485" s="107">
        <f>SUM(Z468:Z484)</f>
        <v>0</v>
      </c>
    </row>
    <row r="486" spans="1:35">
      <c r="A486" s="103"/>
      <c r="B486" s="103"/>
      <c r="C486" s="103"/>
      <c r="D486" s="103"/>
      <c r="E486" s="103"/>
      <c r="F486" s="103"/>
      <c r="G486" s="103"/>
      <c r="I486" s="187"/>
      <c r="J486" s="109"/>
      <c r="K486" s="109"/>
      <c r="L486" s="109"/>
      <c r="M486" s="109"/>
      <c r="N486" s="109"/>
      <c r="T486" s="103"/>
      <c r="U486" s="103"/>
      <c r="V486" s="103"/>
      <c r="W486" s="103"/>
      <c r="X486" s="103"/>
      <c r="Y486" s="103"/>
      <c r="Z486" s="103"/>
    </row>
    <row r="487" spans="1:35">
      <c r="A487" s="103"/>
      <c r="B487" s="103"/>
      <c r="C487" s="103"/>
      <c r="D487" s="103"/>
      <c r="E487" s="103"/>
      <c r="F487" s="103"/>
      <c r="G487" s="103"/>
      <c r="I487" s="187"/>
      <c r="T487" s="103"/>
      <c r="U487" s="103"/>
      <c r="V487" s="103"/>
      <c r="W487" s="103"/>
      <c r="X487" s="103"/>
      <c r="Y487" s="103"/>
      <c r="Z487" s="103"/>
    </row>
    <row r="488" spans="1:35" ht="11.25" thickBot="1">
      <c r="A488" s="104" t="s">
        <v>261</v>
      </c>
      <c r="B488"/>
      <c r="C488"/>
      <c r="D488"/>
      <c r="E488"/>
      <c r="F488"/>
      <c r="G488"/>
      <c r="I488" s="187"/>
      <c r="J488" s="109"/>
      <c r="K488" s="109"/>
      <c r="L488" s="109"/>
      <c r="M488" s="109"/>
      <c r="N488" s="109"/>
      <c r="T488" s="104" t="s">
        <v>93</v>
      </c>
      <c r="U488"/>
      <c r="V488"/>
      <c r="W488"/>
      <c r="X488"/>
      <c r="Y488"/>
      <c r="Z488"/>
    </row>
    <row r="489" spans="1:35" ht="10.5" customHeight="1" thickBot="1">
      <c r="A489" s="104"/>
      <c r="B489" s="241" t="s">
        <v>196</v>
      </c>
      <c r="C489" s="242"/>
      <c r="D489" s="242"/>
      <c r="E489" s="242"/>
      <c r="F489" s="242"/>
      <c r="G489" s="243"/>
      <c r="I489" s="187"/>
      <c r="T489" s="104"/>
      <c r="U489" s="241" t="s">
        <v>196</v>
      </c>
      <c r="V489" s="242"/>
      <c r="W489" s="242"/>
      <c r="X489" s="242"/>
      <c r="Y489" s="242"/>
      <c r="Z489" s="243"/>
    </row>
    <row r="490" spans="1:35" ht="11.25" thickBot="1">
      <c r="A490" s="30" t="s">
        <v>39</v>
      </c>
      <c r="B490" s="101" t="s">
        <v>54</v>
      </c>
      <c r="C490" s="210" t="s">
        <v>204</v>
      </c>
      <c r="D490" s="210" t="s">
        <v>205</v>
      </c>
      <c r="E490" s="210" t="s">
        <v>206</v>
      </c>
      <c r="F490" s="105" t="s">
        <v>197</v>
      </c>
      <c r="G490" s="35" t="s">
        <v>19</v>
      </c>
      <c r="I490" s="187"/>
      <c r="J490" s="109"/>
      <c r="K490" s="109"/>
      <c r="L490" s="109"/>
      <c r="M490" s="109"/>
      <c r="N490" s="109"/>
      <c r="T490" s="30" t="s">
        <v>39</v>
      </c>
      <c r="U490" s="101" t="s">
        <v>54</v>
      </c>
      <c r="V490" s="210" t="s">
        <v>204</v>
      </c>
      <c r="W490" s="210" t="s">
        <v>205</v>
      </c>
      <c r="X490" s="210" t="s">
        <v>206</v>
      </c>
      <c r="Y490" s="105" t="s">
        <v>197</v>
      </c>
      <c r="Z490" s="35" t="s">
        <v>19</v>
      </c>
    </row>
    <row r="491" spans="1:35">
      <c r="A491" s="20" t="s">
        <v>211</v>
      </c>
      <c r="B491" s="128"/>
      <c r="C491" s="127"/>
      <c r="D491" s="127"/>
      <c r="E491" s="127"/>
      <c r="F491" s="126"/>
      <c r="G491" s="110">
        <f>SUM(A491:F491)</f>
        <v>0</v>
      </c>
      <c r="I491" s="187"/>
      <c r="J491" s="109"/>
      <c r="K491" s="109"/>
      <c r="L491" s="109"/>
      <c r="M491" s="109"/>
      <c r="N491" s="109"/>
      <c r="T491" s="20" t="s">
        <v>211</v>
      </c>
      <c r="U491" s="128"/>
      <c r="V491" s="127"/>
      <c r="W491" s="127"/>
      <c r="X491" s="127"/>
      <c r="Y491" s="126"/>
      <c r="Z491" s="110">
        <f>SUM(T491:Y491)</f>
        <v>0</v>
      </c>
    </row>
    <row r="492" spans="1:35">
      <c r="A492" s="21" t="s">
        <v>212</v>
      </c>
      <c r="B492" s="128"/>
      <c r="C492" s="127"/>
      <c r="D492" s="127"/>
      <c r="E492" s="127"/>
      <c r="F492" s="126"/>
      <c r="G492" s="106">
        <f t="shared" ref="G492:G507" si="334">SUM(A492:F492)</f>
        <v>0</v>
      </c>
      <c r="I492" s="187"/>
      <c r="T492" s="21" t="s">
        <v>212</v>
      </c>
      <c r="U492" s="128"/>
      <c r="V492" s="127"/>
      <c r="W492" s="127"/>
      <c r="X492" s="127"/>
      <c r="Y492" s="126"/>
      <c r="Z492" s="106">
        <f t="shared" ref="Z492:Z507" si="335">SUM(T492:Y492)</f>
        <v>0</v>
      </c>
    </row>
    <row r="493" spans="1:35">
      <c r="A493" s="21" t="s">
        <v>220</v>
      </c>
      <c r="B493" s="128"/>
      <c r="C493" s="127"/>
      <c r="D493" s="127"/>
      <c r="E493" s="127"/>
      <c r="F493" s="126"/>
      <c r="G493" s="106">
        <f t="shared" si="334"/>
        <v>0</v>
      </c>
      <c r="I493" s="187"/>
      <c r="J493" s="109"/>
      <c r="K493" s="109"/>
      <c r="L493" s="109"/>
      <c r="M493" s="109"/>
      <c r="N493" s="109"/>
      <c r="T493" s="21" t="s">
        <v>220</v>
      </c>
      <c r="U493" s="128"/>
      <c r="V493" s="127"/>
      <c r="W493" s="127"/>
      <c r="X493" s="127"/>
      <c r="Y493" s="126"/>
      <c r="Z493" s="106">
        <f t="shared" si="335"/>
        <v>0</v>
      </c>
    </row>
    <row r="494" spans="1:35">
      <c r="A494" s="21" t="s">
        <v>221</v>
      </c>
      <c r="B494" s="128"/>
      <c r="C494" s="127"/>
      <c r="D494" s="127"/>
      <c r="E494" s="127"/>
      <c r="F494" s="126"/>
      <c r="G494" s="106">
        <f t="shared" si="334"/>
        <v>0</v>
      </c>
      <c r="I494" s="187"/>
      <c r="T494" s="21" t="s">
        <v>221</v>
      </c>
      <c r="U494" s="128"/>
      <c r="V494" s="127"/>
      <c r="W494" s="127"/>
      <c r="X494" s="127"/>
      <c r="Y494" s="126"/>
      <c r="Z494" s="106">
        <f t="shared" si="335"/>
        <v>0</v>
      </c>
    </row>
    <row r="495" spans="1:35">
      <c r="A495" s="21" t="s">
        <v>219</v>
      </c>
      <c r="B495" s="128"/>
      <c r="C495" s="127"/>
      <c r="D495" s="127"/>
      <c r="E495" s="127"/>
      <c r="F495" s="126"/>
      <c r="G495" s="106">
        <f t="shared" si="334"/>
        <v>0</v>
      </c>
      <c r="I495" s="187"/>
      <c r="J495" s="109"/>
      <c r="K495" s="109"/>
      <c r="L495" s="109"/>
      <c r="M495" s="109"/>
      <c r="N495" s="109"/>
      <c r="T495" s="21" t="s">
        <v>219</v>
      </c>
      <c r="U495" s="128"/>
      <c r="V495" s="127"/>
      <c r="W495" s="127"/>
      <c r="X495" s="127"/>
      <c r="Y495" s="126"/>
      <c r="Z495" s="106">
        <f t="shared" si="335"/>
        <v>0</v>
      </c>
    </row>
    <row r="496" spans="1:35" s="3" customFormat="1">
      <c r="A496" s="21" t="s">
        <v>222</v>
      </c>
      <c r="B496" s="146"/>
      <c r="C496" s="145"/>
      <c r="D496" s="145"/>
      <c r="E496" s="145"/>
      <c r="F496" s="145"/>
      <c r="G496" s="106">
        <f t="shared" si="334"/>
        <v>0</v>
      </c>
      <c r="H496" s="186"/>
      <c r="I496" s="187"/>
      <c r="J496" s="9"/>
      <c r="K496" s="9"/>
      <c r="L496" s="9"/>
      <c r="M496" s="9"/>
      <c r="N496" s="9"/>
      <c r="O496" s="9"/>
      <c r="P496" s="9"/>
      <c r="T496" s="21" t="s">
        <v>222</v>
      </c>
      <c r="U496" s="146"/>
      <c r="V496" s="145"/>
      <c r="W496" s="145"/>
      <c r="X496" s="145"/>
      <c r="Y496" s="145"/>
      <c r="Z496" s="106">
        <f t="shared" si="335"/>
        <v>0</v>
      </c>
      <c r="AA496" s="9"/>
      <c r="AB496" s="9"/>
      <c r="AC496" s="9"/>
      <c r="AD496" s="9"/>
      <c r="AE496" s="9"/>
      <c r="AF496" s="9"/>
      <c r="AG496" s="9"/>
      <c r="AH496" s="9"/>
      <c r="AI496" s="9"/>
    </row>
    <row r="497" spans="1:35" s="3" customFormat="1">
      <c r="A497" s="21" t="s">
        <v>223</v>
      </c>
      <c r="B497" s="146"/>
      <c r="C497" s="145"/>
      <c r="D497" s="145"/>
      <c r="E497" s="145"/>
      <c r="F497" s="145"/>
      <c r="G497" s="106">
        <f t="shared" si="334"/>
        <v>0</v>
      </c>
      <c r="H497" s="186"/>
      <c r="I497" s="187"/>
      <c r="J497" s="109"/>
      <c r="K497" s="109"/>
      <c r="L497" s="109"/>
      <c r="M497" s="109"/>
      <c r="N497" s="109"/>
      <c r="O497" s="9"/>
      <c r="P497" s="9"/>
      <c r="T497" s="21" t="s">
        <v>223</v>
      </c>
      <c r="U497" s="146"/>
      <c r="V497" s="145"/>
      <c r="W497" s="145"/>
      <c r="X497" s="145"/>
      <c r="Y497" s="145"/>
      <c r="Z497" s="106">
        <f t="shared" si="335"/>
        <v>0</v>
      </c>
      <c r="AA497" s="9"/>
      <c r="AB497" s="9"/>
      <c r="AC497" s="9"/>
      <c r="AD497" s="9"/>
      <c r="AE497" s="9"/>
      <c r="AF497" s="9"/>
      <c r="AG497" s="9"/>
      <c r="AH497" s="9"/>
      <c r="AI497" s="9"/>
    </row>
    <row r="498" spans="1:35" s="3" customFormat="1">
      <c r="A498" s="21" t="s">
        <v>224</v>
      </c>
      <c r="B498" s="146"/>
      <c r="C498" s="145"/>
      <c r="D498" s="145"/>
      <c r="E498" s="145"/>
      <c r="F498" s="145"/>
      <c r="G498" s="106">
        <f t="shared" si="334"/>
        <v>0</v>
      </c>
      <c r="H498" s="186"/>
      <c r="I498" s="187"/>
      <c r="J498" s="9"/>
      <c r="K498" s="9"/>
      <c r="L498" s="9"/>
      <c r="M498" s="9"/>
      <c r="N498" s="9"/>
      <c r="O498" s="9"/>
      <c r="P498" s="9"/>
      <c r="T498" s="21" t="s">
        <v>224</v>
      </c>
      <c r="U498" s="146"/>
      <c r="V498" s="145"/>
      <c r="W498" s="145"/>
      <c r="X498" s="145"/>
      <c r="Y498" s="145"/>
      <c r="Z498" s="106">
        <f t="shared" si="335"/>
        <v>0</v>
      </c>
      <c r="AA498" s="9"/>
      <c r="AB498" s="9"/>
      <c r="AC498" s="9"/>
      <c r="AD498" s="9"/>
      <c r="AE498" s="9"/>
      <c r="AF498" s="9"/>
      <c r="AG498" s="9"/>
      <c r="AH498" s="9"/>
      <c r="AI498" s="9"/>
    </row>
    <row r="499" spans="1:35" s="3" customFormat="1">
      <c r="A499" s="21" t="s">
        <v>225</v>
      </c>
      <c r="B499" s="146"/>
      <c r="C499" s="145"/>
      <c r="D499" s="145"/>
      <c r="E499" s="145"/>
      <c r="F499" s="145"/>
      <c r="G499" s="106">
        <f t="shared" si="334"/>
        <v>0</v>
      </c>
      <c r="H499" s="186"/>
      <c r="I499" s="187"/>
      <c r="J499" s="109"/>
      <c r="K499" s="109"/>
      <c r="L499" s="109"/>
      <c r="M499" s="109"/>
      <c r="N499" s="109"/>
      <c r="O499" s="9"/>
      <c r="P499" s="9"/>
      <c r="T499" s="21" t="s">
        <v>225</v>
      </c>
      <c r="U499" s="146"/>
      <c r="V499" s="145"/>
      <c r="W499" s="145"/>
      <c r="X499" s="145"/>
      <c r="Y499" s="145"/>
      <c r="Z499" s="106">
        <f t="shared" si="335"/>
        <v>0</v>
      </c>
      <c r="AA499" s="9"/>
      <c r="AB499" s="9"/>
      <c r="AC499" s="9"/>
      <c r="AD499" s="9"/>
      <c r="AE499" s="9"/>
      <c r="AF499" s="9"/>
      <c r="AG499" s="9"/>
      <c r="AH499" s="9"/>
      <c r="AI499" s="9"/>
    </row>
    <row r="500" spans="1:35">
      <c r="A500" s="21" t="s">
        <v>226</v>
      </c>
      <c r="B500" s="128"/>
      <c r="C500" s="127"/>
      <c r="D500" s="127"/>
      <c r="E500" s="127"/>
      <c r="F500" s="126"/>
      <c r="G500" s="106">
        <f t="shared" si="334"/>
        <v>0</v>
      </c>
      <c r="I500" s="187"/>
      <c r="T500" s="21" t="s">
        <v>226</v>
      </c>
      <c r="U500" s="128"/>
      <c r="V500" s="127"/>
      <c r="W500" s="127"/>
      <c r="X500" s="127"/>
      <c r="Y500" s="126"/>
      <c r="Z500" s="106">
        <f t="shared" si="335"/>
        <v>0</v>
      </c>
    </row>
    <row r="501" spans="1:35">
      <c r="A501" s="21" t="s">
        <v>213</v>
      </c>
      <c r="B501" s="128"/>
      <c r="C501" s="127"/>
      <c r="D501" s="127"/>
      <c r="E501" s="127"/>
      <c r="F501" s="126"/>
      <c r="G501" s="106">
        <f t="shared" si="334"/>
        <v>0</v>
      </c>
      <c r="I501" s="187"/>
      <c r="J501" s="109"/>
      <c r="K501" s="109"/>
      <c r="L501" s="109"/>
      <c r="M501" s="109"/>
      <c r="N501" s="109"/>
      <c r="T501" s="21" t="s">
        <v>213</v>
      </c>
      <c r="U501" s="128"/>
      <c r="V501" s="127"/>
      <c r="W501" s="127"/>
      <c r="X501" s="127"/>
      <c r="Y501" s="126"/>
      <c r="Z501" s="106">
        <f t="shared" si="335"/>
        <v>0</v>
      </c>
    </row>
    <row r="502" spans="1:35">
      <c r="A502" s="21" t="s">
        <v>214</v>
      </c>
      <c r="B502" s="128"/>
      <c r="C502" s="127"/>
      <c r="D502" s="127"/>
      <c r="E502" s="127"/>
      <c r="F502" s="126"/>
      <c r="G502" s="106">
        <f t="shared" si="334"/>
        <v>0</v>
      </c>
      <c r="I502" s="187"/>
      <c r="T502" s="21" t="s">
        <v>214</v>
      </c>
      <c r="U502" s="128"/>
      <c r="V502" s="127"/>
      <c r="W502" s="127"/>
      <c r="X502" s="127"/>
      <c r="Y502" s="126"/>
      <c r="Z502" s="106">
        <f t="shared" si="335"/>
        <v>0</v>
      </c>
    </row>
    <row r="503" spans="1:35">
      <c r="A503" s="21" t="s">
        <v>215</v>
      </c>
      <c r="B503" s="128"/>
      <c r="C503" s="127"/>
      <c r="D503" s="127"/>
      <c r="E503" s="127"/>
      <c r="F503" s="126"/>
      <c r="G503" s="106">
        <f t="shared" si="334"/>
        <v>0</v>
      </c>
      <c r="I503" s="187"/>
      <c r="J503" s="109"/>
      <c r="K503" s="109"/>
      <c r="L503" s="109"/>
      <c r="M503" s="109"/>
      <c r="N503" s="109"/>
      <c r="T503" s="21" t="s">
        <v>215</v>
      </c>
      <c r="U503" s="128"/>
      <c r="V503" s="127"/>
      <c r="W503" s="127"/>
      <c r="X503" s="127"/>
      <c r="Y503" s="126"/>
      <c r="Z503" s="106">
        <f t="shared" si="335"/>
        <v>0</v>
      </c>
    </row>
    <row r="504" spans="1:35">
      <c r="A504" s="21" t="s">
        <v>216</v>
      </c>
      <c r="B504" s="128"/>
      <c r="C504" s="127"/>
      <c r="D504" s="127"/>
      <c r="E504" s="127"/>
      <c r="F504" s="126"/>
      <c r="G504" s="106">
        <f t="shared" si="334"/>
        <v>0</v>
      </c>
      <c r="I504" s="187"/>
      <c r="T504" s="21" t="s">
        <v>216</v>
      </c>
      <c r="U504" s="128"/>
      <c r="V504" s="127"/>
      <c r="W504" s="127"/>
      <c r="X504" s="127"/>
      <c r="Y504" s="126"/>
      <c r="Z504" s="106">
        <f t="shared" si="335"/>
        <v>0</v>
      </c>
    </row>
    <row r="505" spans="1:35">
      <c r="A505" s="21" t="s">
        <v>217</v>
      </c>
      <c r="B505" s="128"/>
      <c r="C505" s="127"/>
      <c r="D505" s="127"/>
      <c r="E505" s="127"/>
      <c r="F505" s="126"/>
      <c r="G505" s="106">
        <f t="shared" si="334"/>
        <v>0</v>
      </c>
      <c r="I505" s="187"/>
      <c r="J505" s="109"/>
      <c r="K505" s="109"/>
      <c r="L505" s="109"/>
      <c r="M505" s="109"/>
      <c r="N505" s="109"/>
      <c r="T505" s="21" t="s">
        <v>217</v>
      </c>
      <c r="U505" s="128"/>
      <c r="V505" s="127"/>
      <c r="W505" s="127"/>
      <c r="X505" s="127"/>
      <c r="Y505" s="126"/>
      <c r="Z505" s="106">
        <f t="shared" si="335"/>
        <v>0</v>
      </c>
    </row>
    <row r="506" spans="1:35">
      <c r="A506" s="21" t="s">
        <v>218</v>
      </c>
      <c r="B506" s="128"/>
      <c r="C506" s="127"/>
      <c r="D506" s="127"/>
      <c r="E506" s="127"/>
      <c r="F506" s="126"/>
      <c r="G506" s="106">
        <f t="shared" si="334"/>
        <v>0</v>
      </c>
      <c r="I506" s="187"/>
      <c r="T506" s="21" t="s">
        <v>218</v>
      </c>
      <c r="U506" s="128"/>
      <c r="V506" s="127"/>
      <c r="W506" s="127"/>
      <c r="X506" s="127"/>
      <c r="Y506" s="126"/>
      <c r="Z506" s="106">
        <f t="shared" si="335"/>
        <v>0</v>
      </c>
    </row>
    <row r="507" spans="1:35" ht="11.25" thickBot="1">
      <c r="A507" s="21" t="s">
        <v>58</v>
      </c>
      <c r="B507" s="128"/>
      <c r="C507" s="127"/>
      <c r="D507" s="127"/>
      <c r="E507" s="127"/>
      <c r="F507" s="126"/>
      <c r="G507" s="106">
        <f t="shared" si="334"/>
        <v>0</v>
      </c>
      <c r="I507" s="187"/>
      <c r="T507" s="21" t="s">
        <v>58</v>
      </c>
      <c r="U507" s="128"/>
      <c r="V507" s="127"/>
      <c r="W507" s="127"/>
      <c r="X507" s="127"/>
      <c r="Y507" s="126"/>
      <c r="Z507" s="106">
        <f t="shared" si="335"/>
        <v>0</v>
      </c>
    </row>
    <row r="508" spans="1:35" ht="11.25" thickBot="1">
      <c r="A508" s="23" t="s">
        <v>19</v>
      </c>
      <c r="B508" s="45">
        <f>SUM(B491:B507)</f>
        <v>0</v>
      </c>
      <c r="C508" s="45">
        <f t="shared" ref="C508" si="336">SUM(C491:C507)</f>
        <v>0</v>
      </c>
      <c r="D508" s="45">
        <f t="shared" ref="D508" si="337">SUM(D491:D507)</f>
        <v>0</v>
      </c>
      <c r="E508" s="45">
        <f t="shared" ref="E508" si="338">SUM(E491:E507)</f>
        <v>0</v>
      </c>
      <c r="F508" s="45">
        <f>SUM(F491:F507)</f>
        <v>0</v>
      </c>
      <c r="G508" s="107">
        <f>SUM(G491:G507)</f>
        <v>0</v>
      </c>
      <c r="I508" s="187"/>
      <c r="T508" s="23" t="s">
        <v>19</v>
      </c>
      <c r="U508" s="108">
        <f>SUM(U491:U507)</f>
        <v>0</v>
      </c>
      <c r="V508" s="108">
        <f t="shared" ref="V508" si="339">SUM(V491:V507)</f>
        <v>0</v>
      </c>
      <c r="W508" s="108">
        <f t="shared" ref="W508" si="340">SUM(W491:W507)</f>
        <v>0</v>
      </c>
      <c r="X508" s="108">
        <f t="shared" ref="X508" si="341">SUM(X491:X507)</f>
        <v>0</v>
      </c>
      <c r="Y508" s="108">
        <f t="shared" ref="Y508" si="342">SUM(Y491:Y507)</f>
        <v>0</v>
      </c>
      <c r="Z508" s="107">
        <f>SUM(Z491:Z507)</f>
        <v>0</v>
      </c>
    </row>
    <row r="509" spans="1:35">
      <c r="I509" s="187"/>
    </row>
    <row r="510" spans="1:35">
      <c r="I510" s="187"/>
    </row>
    <row r="511" spans="1:35">
      <c r="I511" s="187"/>
    </row>
    <row r="512" spans="1:35">
      <c r="I512" s="187"/>
    </row>
    <row r="513" spans="9:9">
      <c r="I513" s="187"/>
    </row>
  </sheetData>
  <mergeCells count="50">
    <mergeCell ref="B489:G489"/>
    <mergeCell ref="U420:Z420"/>
    <mergeCell ref="U443:Z443"/>
    <mergeCell ref="U466:Z466"/>
    <mergeCell ref="U489:Z489"/>
    <mergeCell ref="B420:G420"/>
    <mergeCell ref="B443:G443"/>
    <mergeCell ref="B466:G466"/>
    <mergeCell ref="B323:P323"/>
    <mergeCell ref="B324:E324"/>
    <mergeCell ref="U348:AH348"/>
    <mergeCell ref="U371:AH371"/>
    <mergeCell ref="U394:AH394"/>
    <mergeCell ref="B348:O348"/>
    <mergeCell ref="B371:O371"/>
    <mergeCell ref="B394:O394"/>
    <mergeCell ref="M324:O324"/>
    <mergeCell ref="AF324:AH324"/>
    <mergeCell ref="B176:O176"/>
    <mergeCell ref="U226:AJ226"/>
    <mergeCell ref="U249:AJ249"/>
    <mergeCell ref="U199:AH199"/>
    <mergeCell ref="B226:R226"/>
    <mergeCell ref="B249:R249"/>
    <mergeCell ref="B104:O104"/>
    <mergeCell ref="U12:AH12"/>
    <mergeCell ref="U35:AH35"/>
    <mergeCell ref="U58:AH58"/>
    <mergeCell ref="U81:AH81"/>
    <mergeCell ref="B12:O12"/>
    <mergeCell ref="B35:O35"/>
    <mergeCell ref="B58:O58"/>
    <mergeCell ref="B81:O81"/>
    <mergeCell ref="U104:AH104"/>
    <mergeCell ref="B153:O153"/>
    <mergeCell ref="B130:O130"/>
    <mergeCell ref="U323:AI323"/>
    <mergeCell ref="U324:X324"/>
    <mergeCell ref="Y324:AB324"/>
    <mergeCell ref="AC324:AE324"/>
    <mergeCell ref="U176:AH176"/>
    <mergeCell ref="B199:O199"/>
    <mergeCell ref="U130:AH130"/>
    <mergeCell ref="U153:AH153"/>
    <mergeCell ref="F324:I324"/>
    <mergeCell ref="J324:L324"/>
    <mergeCell ref="U273:AJ273"/>
    <mergeCell ref="U298:AJ298"/>
    <mergeCell ref="B273:R273"/>
    <mergeCell ref="B298:R298"/>
  </mergeCells>
  <phoneticPr fontId="47" type="noConversion"/>
  <pageMargins left="0.25" right="0.25" top="0.75" bottom="0.75" header="0.3" footer="0.3"/>
  <pageSetup paperSize="8" scale="42" fitToHeight="0" pageOrder="overThenDown" orientation="landscape" r:id="rId1"/>
  <headerFooter>
    <oddHeader>&amp;LUK mortgage portfolio asset quality data template Two Dimensional</oddHead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28"/>
  <sheetViews>
    <sheetView showGridLines="0" zoomScale="90" zoomScaleNormal="90" workbookViewId="0">
      <selection activeCell="B21" sqref="B21"/>
    </sheetView>
  </sheetViews>
  <sheetFormatPr defaultRowHeight="10.5"/>
  <cols>
    <col min="1" max="1" width="13.83203125" customWidth="1"/>
    <col min="2" max="2" width="17.5" customWidth="1"/>
    <col min="3" max="4" width="13.5" bestFit="1" customWidth="1"/>
    <col min="5" max="5" width="14.5" customWidth="1"/>
    <col min="6" max="6" width="11.6640625" bestFit="1" customWidth="1"/>
    <col min="7" max="7" width="12.33203125" bestFit="1" customWidth="1"/>
    <col min="8" max="8" width="11.6640625" bestFit="1" customWidth="1"/>
    <col min="9" max="9" width="12.33203125" bestFit="1" customWidth="1"/>
    <col min="10" max="10" width="13.6640625" customWidth="1"/>
    <col min="11" max="14" width="16.83203125" customWidth="1"/>
  </cols>
  <sheetData>
    <row r="1" spans="1:14" ht="18">
      <c r="A1" s="153" t="str">
        <f>Notes!A1</f>
        <v>015 STData__Retail portfolio quality return (Secured UK)_201701</v>
      </c>
    </row>
    <row r="2" spans="1:14" ht="12">
      <c r="A2" s="83"/>
    </row>
    <row r="3" spans="1:14" ht="19.5">
      <c r="A3" s="4" t="s">
        <v>265</v>
      </c>
    </row>
    <row r="5" spans="1:14" ht="13.5" thickBot="1">
      <c r="A5" s="82" t="s">
        <v>266</v>
      </c>
    </row>
    <row r="6" spans="1:14" ht="31.5" customHeight="1">
      <c r="A6" s="228" t="s">
        <v>52</v>
      </c>
      <c r="B6" s="228" t="s">
        <v>207</v>
      </c>
      <c r="C6" s="230" t="s">
        <v>91</v>
      </c>
      <c r="D6" s="231"/>
      <c r="E6" s="232"/>
      <c r="F6" s="222" t="s">
        <v>96</v>
      </c>
      <c r="G6" s="223"/>
      <c r="H6" s="222" t="s">
        <v>99</v>
      </c>
      <c r="I6" s="223"/>
      <c r="J6" s="220" t="s">
        <v>90</v>
      </c>
      <c r="K6" s="220" t="s">
        <v>117</v>
      </c>
      <c r="L6" s="224" t="s">
        <v>89</v>
      </c>
      <c r="M6" s="224" t="s">
        <v>87</v>
      </c>
      <c r="N6" s="226" t="s">
        <v>88</v>
      </c>
    </row>
    <row r="7" spans="1:14" ht="35.25" customHeight="1" thickBot="1">
      <c r="A7" s="229"/>
      <c r="B7" s="229"/>
      <c r="C7" s="163" t="s">
        <v>204</v>
      </c>
      <c r="D7" s="163" t="s">
        <v>205</v>
      </c>
      <c r="E7" s="163" t="s">
        <v>206</v>
      </c>
      <c r="F7" s="163" t="s">
        <v>54</v>
      </c>
      <c r="G7" s="163" t="s">
        <v>57</v>
      </c>
      <c r="H7" s="163" t="s">
        <v>54</v>
      </c>
      <c r="I7" s="163" t="s">
        <v>57</v>
      </c>
      <c r="J7" s="221"/>
      <c r="K7" s="221"/>
      <c r="L7" s="225"/>
      <c r="M7" s="225"/>
      <c r="N7" s="233"/>
    </row>
    <row r="8" spans="1:14" ht="28.5" customHeight="1" thickBot="1">
      <c r="A8" s="183" t="b">
        <f>AND(EXACT('Single Dimensional'!B27,'Single Dimensional'!B51),EXACT('Single Dimensional'!B27,'Single Dimensional'!B75),EXACT('Single Dimensional'!B27,'Single Dimensional'!B95),EXACT('Single Dimensional'!B27,'Single Dimensional'!B119),EXACT('Single Dimensional'!B27,'Single Dimensional'!B181),EXACT('Single Dimensional'!B27,'Single Dimensional'!B200),EXACT('Single Dimensional'!B27,'Single Dimensional'!B219))</f>
        <v>1</v>
      </c>
      <c r="B8" s="183" t="b">
        <f>AND(EXACT('Single Dimensional'!C27,'Single Dimensional'!C51),EXACT('Single Dimensional'!C27,'Single Dimensional'!C75),EXACT('Single Dimensional'!C27,'Single Dimensional'!C95),EXACT('Single Dimensional'!C27,'Single Dimensional'!C119),EXACT('Single Dimensional'!C27,'Single Dimensional'!C181),EXACT('Single Dimensional'!C27,'Single Dimensional'!C200),EXACT('Single Dimensional'!C27,'Single Dimensional'!C219))</f>
        <v>1</v>
      </c>
      <c r="C8" s="183" t="b">
        <f>AND(EXACT('Single Dimensional'!D27,'Single Dimensional'!D51),EXACT('Single Dimensional'!D27,'Single Dimensional'!D75),EXACT('Single Dimensional'!D27,'Single Dimensional'!D95),EXACT('Single Dimensional'!D27,'Single Dimensional'!D119),EXACT('Single Dimensional'!D27,'Single Dimensional'!D181),EXACT('Single Dimensional'!D27,'Single Dimensional'!D200),EXACT('Single Dimensional'!D27,'Single Dimensional'!D219))</f>
        <v>1</v>
      </c>
      <c r="D8" s="183" t="b">
        <f>AND(EXACT('Single Dimensional'!E27,'Single Dimensional'!E51),EXACT('Single Dimensional'!E27,'Single Dimensional'!E75),EXACT('Single Dimensional'!E27,'Single Dimensional'!E95),EXACT('Single Dimensional'!E27,'Single Dimensional'!E119),EXACT('Single Dimensional'!E27,'Single Dimensional'!E181),EXACT('Single Dimensional'!E27,'Single Dimensional'!E200),EXACT('Single Dimensional'!E27,'Single Dimensional'!E219))</f>
        <v>1</v>
      </c>
      <c r="E8" s="183" t="b">
        <f>AND(EXACT('Single Dimensional'!F27,'Single Dimensional'!F51),EXACT('Single Dimensional'!F27,'Single Dimensional'!F75),EXACT('Single Dimensional'!F27,'Single Dimensional'!F95),EXACT('Single Dimensional'!F27,'Single Dimensional'!F119),EXACT('Single Dimensional'!F27,'Single Dimensional'!F181),EXACT('Single Dimensional'!F27,'Single Dimensional'!F200),EXACT('Single Dimensional'!F27,'Single Dimensional'!F219))</f>
        <v>1</v>
      </c>
      <c r="F8" s="183" t="b">
        <f>AND(EXACT('Single Dimensional'!G27,'Single Dimensional'!G51),EXACT('Single Dimensional'!G27,'Single Dimensional'!G75),EXACT('Single Dimensional'!G27,'Single Dimensional'!G95),EXACT('Single Dimensional'!G27,'Single Dimensional'!G119),EXACT('Single Dimensional'!G27,'Single Dimensional'!G181),EXACT('Single Dimensional'!G27,'Single Dimensional'!G200),EXACT('Single Dimensional'!G27,'Single Dimensional'!G219))</f>
        <v>1</v>
      </c>
      <c r="G8" s="183" t="b">
        <f>AND(EXACT('Single Dimensional'!H27,'Single Dimensional'!H51),EXACT('Single Dimensional'!H27,'Single Dimensional'!H75),EXACT('Single Dimensional'!H27,'Single Dimensional'!H95),EXACT('Single Dimensional'!H27,'Single Dimensional'!H119),EXACT('Single Dimensional'!H27,'Single Dimensional'!H181),EXACT('Single Dimensional'!H27,'Single Dimensional'!H200),EXACT('Single Dimensional'!H27,'Single Dimensional'!H219))</f>
        <v>1</v>
      </c>
      <c r="H8" s="183" t="b">
        <f>AND(EXACT('Single Dimensional'!I27,'Single Dimensional'!I51),EXACT('Single Dimensional'!I27,'Single Dimensional'!I75),EXACT('Single Dimensional'!I27,'Single Dimensional'!I95),EXACT('Single Dimensional'!I27,'Single Dimensional'!I119),EXACT('Single Dimensional'!I27,'Single Dimensional'!I181),EXACT('Single Dimensional'!I27,'Single Dimensional'!I200),EXACT('Single Dimensional'!I27,'Single Dimensional'!I219))</f>
        <v>1</v>
      </c>
      <c r="I8" s="183" t="b">
        <f>AND(EXACT('Single Dimensional'!J27,'Single Dimensional'!J51),EXACT('Single Dimensional'!J27,'Single Dimensional'!J75),EXACT('Single Dimensional'!J27,'Single Dimensional'!J95),EXACT('Single Dimensional'!J27,'Single Dimensional'!J119),EXACT('Single Dimensional'!J27,'Single Dimensional'!J181),EXACT('Single Dimensional'!J27,'Single Dimensional'!J200),EXACT('Single Dimensional'!J27,'Single Dimensional'!J219))</f>
        <v>1</v>
      </c>
      <c r="J8" s="183" t="b">
        <f>AND(EXACT('Single Dimensional'!K27,'Single Dimensional'!K51),EXACT('Single Dimensional'!K27,'Single Dimensional'!K75),EXACT('Single Dimensional'!K27,'Single Dimensional'!K95),EXACT('Single Dimensional'!K27,'Single Dimensional'!K119),EXACT('Single Dimensional'!K27,'Single Dimensional'!K181),EXACT('Single Dimensional'!K27,'Single Dimensional'!K200),EXACT('Single Dimensional'!K27,'Single Dimensional'!K219))</f>
        <v>1</v>
      </c>
      <c r="K8" s="183" t="e">
        <f>AND(EXACT('Single Dimensional'!L27,'Single Dimensional'!L51),EXACT('Single Dimensional'!L27,'Single Dimensional'!L75),EXACT('Single Dimensional'!L27,'Single Dimensional'!L95),EXACT('Single Dimensional'!L27,'Single Dimensional'!L119),EXACT('Single Dimensional'!L27,'Single Dimensional'!L181),EXACT('Single Dimensional'!L27,'Single Dimensional'!L200))</f>
        <v>#DIV/0!</v>
      </c>
      <c r="L8" s="183" t="e">
        <f>AND(EXACT('Single Dimensional'!M27,'Single Dimensional'!M51),EXACT('Single Dimensional'!M27,'Single Dimensional'!M75),EXACT('Single Dimensional'!M27,'Single Dimensional'!M95),EXACT('Single Dimensional'!M27,'Single Dimensional'!M119),EXACT('Single Dimensional'!M27,'Single Dimensional'!M181),EXACT('Single Dimensional'!M27,'Single Dimensional'!M200))</f>
        <v>#DIV/0!</v>
      </c>
      <c r="M8" s="183" t="b">
        <f>AND(EXACT('Single Dimensional'!N27,'Single Dimensional'!N51),EXACT('Single Dimensional'!N27,'Single Dimensional'!N75),EXACT('Single Dimensional'!N27,'Single Dimensional'!N95),EXACT('Single Dimensional'!N27,'Single Dimensional'!N119),EXACT('Single Dimensional'!N27,'Single Dimensional'!N181),EXACT('Single Dimensional'!N27,'Single Dimensional'!N200))</f>
        <v>1</v>
      </c>
      <c r="N8" s="185" t="b">
        <f>AND(EXACT('Single Dimensional'!O27,'Single Dimensional'!O51),EXACT('Single Dimensional'!O27,'Single Dimensional'!O75),EXACT('Single Dimensional'!O27,'Single Dimensional'!O95),EXACT('Single Dimensional'!O27,'Single Dimensional'!O119),EXACT('Single Dimensional'!O27,'Single Dimensional'!O181),EXACT('Single Dimensional'!O27,'Single Dimensional'!O200))</f>
        <v>1</v>
      </c>
    </row>
    <row r="11" spans="1:14" ht="13.5" thickBot="1">
      <c r="A11" s="82" t="s">
        <v>267</v>
      </c>
    </row>
    <row r="12" spans="1:14" s="184" customFormat="1" ht="31.5" customHeight="1">
      <c r="A12" s="228" t="s">
        <v>52</v>
      </c>
      <c r="B12" s="228" t="s">
        <v>207</v>
      </c>
      <c r="C12" s="222" t="s">
        <v>91</v>
      </c>
      <c r="D12" s="242"/>
      <c r="E12" s="223"/>
      <c r="F12" s="222" t="s">
        <v>96</v>
      </c>
      <c r="G12" s="223"/>
      <c r="H12" s="222" t="s">
        <v>99</v>
      </c>
      <c r="I12" s="223"/>
      <c r="J12" s="220" t="s">
        <v>90</v>
      </c>
      <c r="K12" s="220" t="s">
        <v>117</v>
      </c>
      <c r="L12" s="250" t="s">
        <v>89</v>
      </c>
      <c r="M12" s="250" t="s">
        <v>87</v>
      </c>
      <c r="N12" s="247" t="s">
        <v>88</v>
      </c>
    </row>
    <row r="13" spans="1:14" s="184" customFormat="1" ht="30" customHeight="1" thickBot="1">
      <c r="A13" s="229"/>
      <c r="B13" s="229"/>
      <c r="C13" s="32" t="s">
        <v>204</v>
      </c>
      <c r="D13" s="32" t="s">
        <v>205</v>
      </c>
      <c r="E13" s="32" t="s">
        <v>206</v>
      </c>
      <c r="F13" s="32" t="s">
        <v>54</v>
      </c>
      <c r="G13" s="32" t="s">
        <v>57</v>
      </c>
      <c r="H13" s="32" t="s">
        <v>54</v>
      </c>
      <c r="I13" s="32" t="s">
        <v>57</v>
      </c>
      <c r="J13" s="221"/>
      <c r="K13" s="221"/>
      <c r="L13" s="251"/>
      <c r="M13" s="251"/>
      <c r="N13" s="252"/>
    </row>
    <row r="14" spans="1:14" ht="30.75" customHeight="1" thickBot="1">
      <c r="A14" s="183" t="b">
        <f>AND(EXACT('Single Dimensional'!R27,'Single Dimensional'!R51),EXACT('Single Dimensional'!R27,'Single Dimensional'!R75),EXACT('Single Dimensional'!R27,'Single Dimensional'!R95),EXACT('Single Dimensional'!R27,'Single Dimensional'!R140),EXACT('Single Dimensional'!R27,'Single Dimensional'!R161),EXACT('Single Dimensional'!R27,'Single Dimensional'!R181),EXACT('Single Dimensional'!R27,'Single Dimensional'!R200),EXACT('Single Dimensional'!R27,'Single Dimensional'!R219),EXACT('Single Dimensional'!R27,'Single Dimensional'!R237),EXACT('Single Dimensional'!R27,'Single Dimensional'!R252))</f>
        <v>1</v>
      </c>
      <c r="B14" s="183" t="b">
        <f>AND(EXACT('Single Dimensional'!S27,'Single Dimensional'!S51),EXACT('Single Dimensional'!S27,'Single Dimensional'!S75),EXACT('Single Dimensional'!S27,'Single Dimensional'!S95),EXACT('Single Dimensional'!S27,'Single Dimensional'!S140),EXACT('Single Dimensional'!S27,'Single Dimensional'!S161),EXACT('Single Dimensional'!S27,'Single Dimensional'!S181),EXACT('Single Dimensional'!S27,'Single Dimensional'!S200),EXACT('Single Dimensional'!S27,'Single Dimensional'!S219),EXACT('Single Dimensional'!S27,'Single Dimensional'!S237),EXACT('Single Dimensional'!S27,'Single Dimensional'!S252))</f>
        <v>1</v>
      </c>
      <c r="C14" s="183" t="b">
        <f>AND(EXACT('Single Dimensional'!T27,'Single Dimensional'!T51),EXACT('Single Dimensional'!T27,'Single Dimensional'!T75),EXACT('Single Dimensional'!T27,'Single Dimensional'!T95),EXACT('Single Dimensional'!T27,'Single Dimensional'!T140),EXACT('Single Dimensional'!T27,'Single Dimensional'!T161),EXACT('Single Dimensional'!T27,'Single Dimensional'!T181),EXACT('Single Dimensional'!T27,'Single Dimensional'!T200),EXACT('Single Dimensional'!T27,'Single Dimensional'!T219),EXACT('Single Dimensional'!T27,'Single Dimensional'!T237),EXACT('Single Dimensional'!T27,'Single Dimensional'!T252))</f>
        <v>1</v>
      </c>
      <c r="D14" s="183" t="b">
        <f>AND(EXACT('Single Dimensional'!U27,'Single Dimensional'!U51),EXACT('Single Dimensional'!U27,'Single Dimensional'!U75),EXACT('Single Dimensional'!U27,'Single Dimensional'!U95),EXACT('Single Dimensional'!U27,'Single Dimensional'!U140),EXACT('Single Dimensional'!U27,'Single Dimensional'!U161),EXACT('Single Dimensional'!U27,'Single Dimensional'!U181),EXACT('Single Dimensional'!U27,'Single Dimensional'!U200),EXACT('Single Dimensional'!U27,'Single Dimensional'!U219),EXACT('Single Dimensional'!U27,'Single Dimensional'!U237),EXACT('Single Dimensional'!U27,'Single Dimensional'!U252))</f>
        <v>1</v>
      </c>
      <c r="E14" s="183" t="b">
        <f>AND(EXACT('Single Dimensional'!V27,'Single Dimensional'!V51),EXACT('Single Dimensional'!V27,'Single Dimensional'!V75),EXACT('Single Dimensional'!V27,'Single Dimensional'!V95),EXACT('Single Dimensional'!V27,'Single Dimensional'!V140),EXACT('Single Dimensional'!V27,'Single Dimensional'!V161),EXACT('Single Dimensional'!V27,'Single Dimensional'!V181),EXACT('Single Dimensional'!V27,'Single Dimensional'!V200),EXACT('Single Dimensional'!V27,'Single Dimensional'!V219),EXACT('Single Dimensional'!V27,'Single Dimensional'!V237),EXACT('Single Dimensional'!V27,'Single Dimensional'!V252))</f>
        <v>1</v>
      </c>
      <c r="F14" s="183" t="b">
        <f>AND(EXACT('Single Dimensional'!W27,'Single Dimensional'!W51),EXACT('Single Dimensional'!W27,'Single Dimensional'!W75),EXACT('Single Dimensional'!W27,'Single Dimensional'!W95),EXACT('Single Dimensional'!W27,'Single Dimensional'!W140),EXACT('Single Dimensional'!W27,'Single Dimensional'!W161),EXACT('Single Dimensional'!W27,'Single Dimensional'!W181),EXACT('Single Dimensional'!W27,'Single Dimensional'!W200),EXACT('Single Dimensional'!W27,'Single Dimensional'!W219),EXACT('Single Dimensional'!W27,'Single Dimensional'!Z237),EXACT('Single Dimensional'!W27,'Single Dimensional'!Z252))</f>
        <v>1</v>
      </c>
      <c r="G14" s="183" t="b">
        <f>AND(EXACT('Single Dimensional'!X27,'Single Dimensional'!X51),EXACT('Single Dimensional'!X27,'Single Dimensional'!X75),EXACT('Single Dimensional'!X27,'Single Dimensional'!X95),EXACT('Single Dimensional'!X27,'Single Dimensional'!X140),EXACT('Single Dimensional'!X27,'Single Dimensional'!X161),EXACT('Single Dimensional'!X27,'Single Dimensional'!X181),EXACT('Single Dimensional'!X27,'Single Dimensional'!X200),EXACT('Single Dimensional'!X27,'Single Dimensional'!X219),EXACT('Single Dimensional'!X27,'Single Dimensional'!AA237),EXACT('Single Dimensional'!X27,'Single Dimensional'!AA252))</f>
        <v>1</v>
      </c>
      <c r="H14" s="183" t="b">
        <f>AND(EXACT('Single Dimensional'!Y27,'Single Dimensional'!Y51),EXACT('Single Dimensional'!Y27,'Single Dimensional'!Y75),EXACT('Single Dimensional'!Y27,'Single Dimensional'!Y95),EXACT('Single Dimensional'!Y27,'Single Dimensional'!Y140),EXACT('Single Dimensional'!Y27,'Single Dimensional'!Y161),EXACT('Single Dimensional'!Y27,'Single Dimensional'!Y181),EXACT('Single Dimensional'!Y27,'Single Dimensional'!Y200),EXACT('Single Dimensional'!Y27,'Single Dimensional'!Y219),EXACT('Single Dimensional'!Y27,'Single Dimensional'!AB237),EXACT('Single Dimensional'!Y27,'Single Dimensional'!AB252))</f>
        <v>1</v>
      </c>
      <c r="I14" s="183" t="b">
        <f>AND(EXACT('Single Dimensional'!Z27,'Single Dimensional'!Z51),EXACT('Single Dimensional'!Z27,'Single Dimensional'!Z75),EXACT('Single Dimensional'!Z27,'Single Dimensional'!Z95),EXACT('Single Dimensional'!Z27,'Single Dimensional'!Z140),EXACT('Single Dimensional'!Z27,'Single Dimensional'!Z161),EXACT('Single Dimensional'!Z27,'Single Dimensional'!Z181),EXACT('Single Dimensional'!Z27,'Single Dimensional'!Z200),EXACT('Single Dimensional'!Z27,'Single Dimensional'!Z219),EXACT('Single Dimensional'!Z27,'Single Dimensional'!AC237),EXACT('Single Dimensional'!Z27,'Single Dimensional'!AC252))</f>
        <v>1</v>
      </c>
      <c r="J14" s="183" t="b">
        <f>AND(EXACT('Single Dimensional'!AA27,'Single Dimensional'!AA51),EXACT('Single Dimensional'!AA27,'Single Dimensional'!AA75),EXACT('Single Dimensional'!AA27,'Single Dimensional'!AA95),EXACT('Single Dimensional'!AA27,'Single Dimensional'!AA140),EXACT('Single Dimensional'!AA27,'Single Dimensional'!AA161),EXACT('Single Dimensional'!AA27,'Single Dimensional'!AA181),EXACT('Single Dimensional'!AA27,'Single Dimensional'!AA200),EXACT('Single Dimensional'!AA27,'Single Dimensional'!AA219),EXACT('Single Dimensional'!AA27,'Single Dimensional'!AD237),EXACT('Single Dimensional'!AA27,'Single Dimensional'!AD252))</f>
        <v>1</v>
      </c>
      <c r="K14" s="183" t="e">
        <f>AND(EXACT('Single Dimensional'!AB27,'Single Dimensional'!AB51),EXACT('Single Dimensional'!AB27,'Single Dimensional'!AB75),EXACT('Single Dimensional'!AB27,'Single Dimensional'!AB95),EXACT('Single Dimensional'!AB27,'Single Dimensional'!AB140),EXACT('Single Dimensional'!AB27,'Single Dimensional'!AB161),EXACT('Single Dimensional'!AB27,'Single Dimensional'!AB181),EXACT('Single Dimensional'!AB27,'Single Dimensional'!AB200),EXACT('Single Dimensional'!AB27,'Single Dimensional'!AE237),EXACT('Single Dimensional'!AB27,'Single Dimensional'!AE252))</f>
        <v>#DIV/0!</v>
      </c>
      <c r="L14" s="183" t="e">
        <f>AND(EXACT('Single Dimensional'!AC27,'Single Dimensional'!AC51),EXACT('Single Dimensional'!AC27,'Single Dimensional'!AC75),EXACT('Single Dimensional'!AC27,'Single Dimensional'!AC95),EXACT('Single Dimensional'!AC27,'Single Dimensional'!AC140),EXACT('Single Dimensional'!AC27,'Single Dimensional'!AC161),EXACT('Single Dimensional'!AC27,'Single Dimensional'!AC181),EXACT('Single Dimensional'!AC27,'Single Dimensional'!AC200),EXACT('Single Dimensional'!AC27,'Single Dimensional'!AF237),EXACT('Single Dimensional'!AC27,'Single Dimensional'!AF252))</f>
        <v>#DIV/0!</v>
      </c>
      <c r="M14" s="183" t="b">
        <f>AND(EXACT('Single Dimensional'!AD27,'Single Dimensional'!AD51),EXACT('Single Dimensional'!AD27,'Single Dimensional'!AD75),EXACT('Single Dimensional'!AD27,'Single Dimensional'!AD95),EXACT('Single Dimensional'!AD27,'Single Dimensional'!AD140),EXACT('Single Dimensional'!AD27,'Single Dimensional'!AD161),EXACT('Single Dimensional'!AD27,'Single Dimensional'!AD181),EXACT('Single Dimensional'!AD27,'Single Dimensional'!AD200),EXACT('Single Dimensional'!AD27,'Single Dimensional'!AG237),EXACT('Single Dimensional'!AD27,'Single Dimensional'!AG252))</f>
        <v>1</v>
      </c>
      <c r="N14" s="185" t="b">
        <f>AND(EXACT('Single Dimensional'!AE27,'Single Dimensional'!AE51),EXACT('Single Dimensional'!AE27,'Single Dimensional'!AE75),EXACT('Single Dimensional'!AE27,'Single Dimensional'!AE95),EXACT('Single Dimensional'!AE27,'Single Dimensional'!AE140),EXACT('Single Dimensional'!AE27,'Single Dimensional'!AE161),EXACT('Single Dimensional'!AE27,'Single Dimensional'!AE181),EXACT('Single Dimensional'!AE27,'Single Dimensional'!AE200),EXACT('Single Dimensional'!AE27,'Single Dimensional'!AH237),EXACT('Single Dimensional'!AE27,'Single Dimensional'!AH252))</f>
        <v>1</v>
      </c>
    </row>
    <row r="18" spans="1:8" ht="13.5" thickBot="1">
      <c r="A18" s="82" t="s">
        <v>268</v>
      </c>
    </row>
    <row r="19" spans="1:8" ht="31.5">
      <c r="A19" s="228" t="s">
        <v>52</v>
      </c>
      <c r="B19" s="230" t="s">
        <v>91</v>
      </c>
      <c r="C19" s="231"/>
      <c r="D19" s="232"/>
      <c r="E19" s="178" t="s">
        <v>90</v>
      </c>
      <c r="F19" s="178" t="s">
        <v>117</v>
      </c>
      <c r="G19" s="180" t="s">
        <v>87</v>
      </c>
      <c r="H19" s="226" t="s">
        <v>88</v>
      </c>
    </row>
    <row r="20" spans="1:8" ht="11.25" thickBot="1">
      <c r="A20" s="229"/>
      <c r="B20" s="181" t="s">
        <v>204</v>
      </c>
      <c r="C20" s="181" t="s">
        <v>205</v>
      </c>
      <c r="D20" s="181" t="s">
        <v>206</v>
      </c>
      <c r="E20" s="179"/>
      <c r="F20" s="179"/>
      <c r="G20" s="181"/>
      <c r="H20" s="233"/>
    </row>
    <row r="21" spans="1:8" ht="31.5" customHeight="1" thickBot="1">
      <c r="A21" s="183" t="b">
        <f>AND(EXACT('Single Dimensional'!$B$27,'Two Dimensional'!O31),EXACT('Single Dimensional'!$B$27,'Two Dimensional'!O149),EXACT('Single Dimensional'!$B$27,'Two Dimensional'!R245),EXACT('Single Dimensional'!$B$27,'Two Dimensional'!P337),EXACT('Single Dimensional'!$B$27,'Two Dimensional'!O367),EXACT('Single Dimensional'!$B$27,'Two Dimensional'!G439))</f>
        <v>1</v>
      </c>
      <c r="B21" s="183" t="b">
        <f>AND(EXACT('Single Dimensional'!$D$27,'Two Dimensional'!O54),EXACT('Single Dimensional'!$D$27,'Two Dimensional'!O172),EXACT('Single Dimensional'!$D$27,'Two Dimensional'!R268),EXACT('Single Dimensional'!$D$27,'Two Dimensional'!C439))</f>
        <v>1</v>
      </c>
      <c r="C21" s="183" t="b">
        <f>AND(EXACT('Single Dimensional'!$E$27,'Two Dimensional'!O77),EXACT('Single Dimensional'!$E$27,'Two Dimensional'!O195),EXACT('Single Dimensional'!$E$27,'Two Dimensional'!R292),EXACT('Single Dimensional'!$E$27,'Two Dimensional'!D439))</f>
        <v>1</v>
      </c>
      <c r="D21" s="183" t="b">
        <f>AND(EXACT('Single Dimensional'!$F$27,'Two Dimensional'!O100),EXACT('Single Dimensional'!$F$27,'Two Dimensional'!O218),EXACT('Single Dimensional'!$F$27,'Two Dimensional'!R317),EXACT('Single Dimensional'!$F$27,'Two Dimensional'!E439))</f>
        <v>1</v>
      </c>
      <c r="E21" s="183" t="b">
        <f>'Single Dimensional'!$K$27='Two Dimensional'!$G$462</f>
        <v>1</v>
      </c>
      <c r="F21" s="183" t="e">
        <f>'Single Dimensional'!$L$27='Two Dimensional'!$O$123</f>
        <v>#DIV/0!</v>
      </c>
      <c r="G21" s="183" t="b">
        <f>AND(EXACT('Single Dimensional'!$N$27,'Two Dimensional'!$O$390),EXACT('Single Dimensional'!$N$27,'Two Dimensional'!$G$485))</f>
        <v>1</v>
      </c>
      <c r="H21" s="185" t="b">
        <f>AND(EXACT('Single Dimensional'!$O$27,'Two Dimensional'!$O$413),EXACT('Single Dimensional'!$O$27,'Two Dimensional'!$G$508))</f>
        <v>1</v>
      </c>
    </row>
    <row r="23" spans="1:8" ht="10.5" customHeight="1"/>
    <row r="25" spans="1:8" ht="13.5" thickBot="1">
      <c r="A25" s="82" t="s">
        <v>269</v>
      </c>
    </row>
    <row r="26" spans="1:8" ht="31.5">
      <c r="A26" s="228" t="s">
        <v>52</v>
      </c>
      <c r="B26" s="230" t="s">
        <v>91</v>
      </c>
      <c r="C26" s="231"/>
      <c r="D26" s="232"/>
      <c r="E26" s="178" t="s">
        <v>90</v>
      </c>
      <c r="F26" s="178" t="s">
        <v>117</v>
      </c>
      <c r="G26" s="180" t="s">
        <v>87</v>
      </c>
      <c r="H26" s="226" t="s">
        <v>88</v>
      </c>
    </row>
    <row r="27" spans="1:8" ht="11.25" thickBot="1">
      <c r="A27" s="229"/>
      <c r="B27" s="181" t="s">
        <v>204</v>
      </c>
      <c r="C27" s="181" t="s">
        <v>205</v>
      </c>
      <c r="D27" s="181" t="s">
        <v>206</v>
      </c>
      <c r="E27" s="179"/>
      <c r="F27" s="179"/>
      <c r="G27" s="181"/>
      <c r="H27" s="233"/>
    </row>
    <row r="28" spans="1:8" ht="27.75" customHeight="1" thickBot="1">
      <c r="A28" s="183" t="b">
        <f>AND(EXACT('Single Dimensional'!$R$27,'Two Dimensional'!AH31),EXACT('Single Dimensional'!$R$27,'Two Dimensional'!AH149),EXACT('Single Dimensional'!$R$27,'Two Dimensional'!AJ245),EXACT('Single Dimensional'!$R$27,'Two Dimensional'!AI337),EXACT('Single Dimensional'!$R$27,'Two Dimensional'!AH367),EXACT('Single Dimensional'!$R$27,'Two Dimensional'!Z439))</f>
        <v>1</v>
      </c>
      <c r="B28" s="183" t="b">
        <f>AND(EXACT('Single Dimensional'!$T$27,'Two Dimensional'!AH54),EXACT('Single Dimensional'!$T$27,'Two Dimensional'!AH172),EXACT('Single Dimensional'!$T$27,'Two Dimensional'!AJ268))</f>
        <v>1</v>
      </c>
      <c r="C28" s="183" t="b">
        <f>AND(EXACT('Single Dimensional'!$U$27,'Two Dimensional'!AH77),EXACT('Single Dimensional'!$U$27,'Two Dimensional'!AH195),EXACT('Single Dimensional'!$U$27,'Two Dimensional'!AJ292))</f>
        <v>1</v>
      </c>
      <c r="D28" s="183" t="b">
        <f>AND(EXACT('Single Dimensional'!$V$27,'Two Dimensional'!AH100),EXACT('Single Dimensional'!$V$27,'Two Dimensional'!AH218),EXACT('Single Dimensional'!$V$27,'Two Dimensional'!AJ317))</f>
        <v>1</v>
      </c>
      <c r="E28" s="183" t="b">
        <f>'Single Dimensional'!$AA$27='Two Dimensional'!$Z$462</f>
        <v>1</v>
      </c>
      <c r="F28" s="183" t="e">
        <f>'Single Dimensional'!$AB$27='Two Dimensional'!$AH$123</f>
        <v>#DIV/0!</v>
      </c>
      <c r="G28" s="183" t="b">
        <f>AND(EXACT('Single Dimensional'!$AD$27,'Two Dimensional'!$AH$390),EXACT('Single Dimensional'!$AD$27,'Two Dimensional'!$Z$485))</f>
        <v>1</v>
      </c>
      <c r="H28" s="185" t="b">
        <f>AND(EXACT('Single Dimensional'!$AE$27,'Two Dimensional'!$AH$413),EXACT('Single Dimensional'!$AE$27,'Two Dimensional'!$Z$508))</f>
        <v>1</v>
      </c>
    </row>
  </sheetData>
  <mergeCells count="26">
    <mergeCell ref="J6:J7"/>
    <mergeCell ref="K6:K7"/>
    <mergeCell ref="L6:L7"/>
    <mergeCell ref="M6:M7"/>
    <mergeCell ref="N6:N7"/>
    <mergeCell ref="H6:I6"/>
    <mergeCell ref="A12:A13"/>
    <mergeCell ref="B12:B13"/>
    <mergeCell ref="C12:E12"/>
    <mergeCell ref="A6:A7"/>
    <mergeCell ref="B6:B7"/>
    <mergeCell ref="C6:E6"/>
    <mergeCell ref="F6:G6"/>
    <mergeCell ref="H26:H27"/>
    <mergeCell ref="M12:M13"/>
    <mergeCell ref="N12:N13"/>
    <mergeCell ref="A19:A20"/>
    <mergeCell ref="H19:H20"/>
    <mergeCell ref="B19:D19"/>
    <mergeCell ref="A26:A27"/>
    <mergeCell ref="B26:D26"/>
    <mergeCell ref="F12:G12"/>
    <mergeCell ref="H12:I12"/>
    <mergeCell ref="J12:J13"/>
    <mergeCell ref="K12:K13"/>
    <mergeCell ref="L12:L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Notes</vt:lpstr>
      <vt:lpstr>Single Dimensional</vt:lpstr>
      <vt:lpstr>Two Dimensional</vt:lpstr>
      <vt:lpstr>Reconciliation</vt:lpstr>
      <vt:lpstr>Notes!Print_Area</vt:lpstr>
      <vt:lpstr>'Single Dimensional'!Print_Area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2016-01-26T13:21:47Z</dcterms:created>
  <dcterms:modified xsi:type="dcterms:W3CDTF">2016-12-13T10:39:50Z</dcterms:modified>
</cp:coreProperties>
</file>